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Поправки май\Приложения\"/>
    </mc:Choice>
  </mc:AlternateContent>
  <bookViews>
    <workbookView xWindow="240" yWindow="45" windowWidth="20115" windowHeight="7740"/>
  </bookViews>
  <sheets>
    <sheet name="Приложение 9(1)" sheetId="1" r:id="rId1"/>
  </sheets>
  <definedNames>
    <definedName name="Date">'Приложение 9(1)'!$A$3</definedName>
    <definedName name="GrandTotal">'Приложение 9(1)'!$B$127</definedName>
    <definedName name="Law">'Приложение 9(1)'!$A$2</definedName>
    <definedName name="ReportNameYear">'Приложение 9(1)'!$A$14</definedName>
    <definedName name="Unit">'Приложение 9(1)'!$J$16</definedName>
    <definedName name="Year">'Приложение 9(1)'!$A$1</definedName>
    <definedName name="_xlnm.Print_Titles" localSheetId="0">'Приложение 9(1)'!$17:$19</definedName>
    <definedName name="_xlnm.Print_Area" localSheetId="0">'Приложение 9(1)'!$A$1:$J$128</definedName>
  </definedNames>
  <calcPr calcId="162913" refMode="R1C1"/>
</workbook>
</file>

<file path=xl/calcChain.xml><?xml version="1.0" encoding="utf-8"?>
<calcChain xmlns="http://schemas.openxmlformats.org/spreadsheetml/2006/main">
  <c r="J12" i="1" l="1"/>
  <c r="A1" i="1" l="1"/>
  <c r="J4" i="1" l="1"/>
  <c r="J17" i="1" l="1"/>
  <c r="I17" i="1"/>
  <c r="A14" i="1"/>
  <c r="J11" i="1" l="1"/>
  <c r="J10" i="1"/>
  <c r="J5" i="1"/>
</calcChain>
</file>

<file path=xl/sharedStrings.xml><?xml version="1.0" encoding="utf-8"?>
<sst xmlns="http://schemas.openxmlformats.org/spreadsheetml/2006/main" count="448" uniqueCount="228">
  <si>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</si>
  <si>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</si>
  <si>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</si>
  <si>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</si>
  <si>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</si>
  <si>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</si>
  <si>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</si>
  <si>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</si>
  <si>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</si>
  <si>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</si>
  <si>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</si>
  <si>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федерального бюджета</t>
  </si>
  <si>
    <t>Расходы за счет средств краевого бюджета</t>
  </si>
  <si>
    <t xml:space="preserve">"О внесении изменений в Закон Камчатского края_x000D_
</t>
  </si>
  <si>
    <t>"</t>
  </si>
  <si>
    <r>
      <t>"Приложение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</si>
  <si>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>от ______________ №______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</si>
  <si>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</si>
  <si>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</si>
  <si>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</si>
  <si>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</si>
  <si>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</si>
  <si>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"Инвестиционные мероприятия в здравоохранении Камчатского края"</t>
  </si>
  <si>
    <t>1.1.1</t>
  </si>
  <si>
    <t>Строительство Камчатской краевой больницы (I этап)</t>
  </si>
  <si>
    <t>0909</t>
  </si>
  <si>
    <t>01 9 01 10130</t>
  </si>
  <si>
    <t>Министерство здравоохранения Камчатского края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</si>
  <si>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</si>
  <si>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</si>
  <si>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</si>
  <si>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</si>
  <si>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</si>
  <si>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150 мест в п. Оссора Карагинского района</t>
  </si>
  <si>
    <t>0701</t>
  </si>
  <si>
    <t>02 1 07 10130</t>
  </si>
  <si>
    <t>Министерство строительства Камчатского края</t>
  </si>
  <si>
    <t>2.1.2</t>
  </si>
  <si>
    <t>Детский сад на 150 мест в с. Соболево Соболевского района</t>
  </si>
  <si>
    <t>2.1.3</t>
  </si>
  <si>
    <t>Строительство детского сада на 30 мест в с. Ковран Тигильского района</t>
  </si>
  <si>
    <t>2.1.4</t>
  </si>
  <si>
    <t>Детский сад на 200 мест в  п. Ключи Усть-Камчатского района</t>
  </si>
  <si>
    <t>2.1.5</t>
  </si>
  <si>
    <t>Детский сад по проспекту Циолковского в г. Петропавловск-Камчатский (в том числе проектные работы)</t>
  </si>
  <si>
    <t>2.1.6</t>
  </si>
  <si>
    <t>02 1 P2 52320</t>
  </si>
  <si>
    <t>2.1.7</t>
  </si>
  <si>
    <t>Общеобразовательная школа на 300 мест в с. Оссора Карагинского района</t>
  </si>
  <si>
    <t>0702</t>
  </si>
  <si>
    <t>2.1.8</t>
  </si>
  <si>
    <t>Здание. Общеобразовательная школа по проспекту Рыбаков в г. Петропавловск-Камчатский</t>
  </si>
  <si>
    <t>02 1 07 40070</t>
  </si>
  <si>
    <t>Петропавловск-Камчатский городской округ</t>
  </si>
  <si>
    <t>2.1.9</t>
  </si>
  <si>
    <t>Начальная школа по адресу Космический проезд в г. Петропавловске-Камчатском</t>
  </si>
  <si>
    <t>2.1.10</t>
  </si>
  <si>
    <t>Детский сад по ул. Вилюйская, 60 в г. Петропавловск-Камчатский (в том числе проектные работы)</t>
  </si>
  <si>
    <t>Министерство образования и молодежной политики Камчатского края</t>
  </si>
  <si>
    <t>2.1.11</t>
  </si>
  <si>
    <t>Детский сад по ул. Геофизическая в г. Елизово (в том числе проектные работы)</t>
  </si>
  <si>
    <t>Елизовский муниципальный район</t>
  </si>
  <si>
    <t>2.1.12</t>
  </si>
  <si>
    <t>Детский сад по ул. Дальневосточная в г. Елизово (в том числе проектные работы)</t>
  </si>
  <si>
    <t>2.1.13</t>
  </si>
  <si>
    <t>Детский сад в жилом районе Рыбачий в г. Вилючинск (в том числе проектные работы)</t>
  </si>
  <si>
    <t>Вилючинский городской округ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</si>
  <si>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</si>
  <si>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</si>
  <si>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</si>
  <si>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</si>
  <si>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</si>
  <si>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Реконструкция здания КГБУ ДО "Корякская школа искусств им. Д.Б. Кабалевского"</t>
  </si>
  <si>
    <t>0801</t>
  </si>
  <si>
    <t>03 6 01 10130</t>
  </si>
  <si>
    <t>4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</si>
  <si>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</si>
  <si>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4.1</t>
  </si>
  <si>
    <t>Подпрограмма "Развитие инфраструктуры для занятий физической культурой и спортом"</t>
  </si>
  <si>
    <t>4.1.1</t>
  </si>
  <si>
    <t>Стадион "Спартак" в г. Петропавловск-Камчатский</t>
  </si>
  <si>
    <t>1102</t>
  </si>
  <si>
    <t>07 4 02 10130</t>
  </si>
  <si>
    <t>4.1.2</t>
  </si>
  <si>
    <t>Физкультурно-оздоровительный комплекс с плавательным бассейном в г. Петропавловске-Камчатском</t>
  </si>
  <si>
    <t>07 4 P5 51390</t>
  </si>
  <si>
    <t>4.1.3</t>
  </si>
  <si>
    <t>Региональный спортивно-тренировочный центр по зимним видам спорта у подножия вулкана "Авачинский", Камчатский край</t>
  </si>
  <si>
    <t>1103</t>
  </si>
  <si>
    <t>07 4 03 10130</t>
  </si>
  <si>
    <t>Министерство спорта Камчатского края</t>
  </si>
  <si>
    <t>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</si>
  <si>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</si>
  <si>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5.1</t>
  </si>
  <si>
    <t>Подпрограмма "Устойчивое развитие сельских территорий"</t>
  </si>
  <si>
    <t>5.1.1</t>
  </si>
  <si>
    <t>Строительство, реконструкция, проектирование автомобильных дорог, расположенных в сельской местности</t>
  </si>
  <si>
    <t>0409</t>
  </si>
  <si>
    <t>09 5 02 R5670</t>
  </si>
  <si>
    <t>Министерство транспорта и дорожного строительства Камчатского края</t>
  </si>
  <si>
    <t>6</t>
  </si>
  <si>
    <t>Государственная программа Камчатского края "Обеспечение доступным и комфортным жильем жителей Камчатского края"</t>
  </si>
  <si>
    <t>6.1</t>
  </si>
  <si>
    <t>Подпрограмма "Повышение устойчивости жилых домов, основных объектов и систем жизнеобеспечения"</t>
  </si>
  <si>
    <t>6.1.1</t>
  </si>
  <si>
    <t>Многоквартирный жилой дом по ул. Строительная в г. Елизово Камчатского края</t>
  </si>
  <si>
    <t>0501</t>
  </si>
  <si>
    <t>10 2 01 10130</t>
  </si>
  <si>
    <t>10 2 01 R5400</t>
  </si>
  <si>
    <t>6.1.2</t>
  </si>
  <si>
    <t>Сейсмоусиление здания ГБУЗ "Петропавловск-Камчатская городская детская поликлиника № 1"</t>
  </si>
  <si>
    <t>0902</t>
  </si>
  <si>
    <t>10 2 03 10130</t>
  </si>
  <si>
    <t>6.2</t>
  </si>
  <si>
    <t>Подпрограмма "Обеспечение жилыми помещениями отдельных категорий граждан"</t>
  </si>
  <si>
    <t>6.2.1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</si>
  <si>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</si>
  <si>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</si>
  <si>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Министерство имущественных и земельных отношений Камчатского края</t>
  </si>
  <si>
    <t>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</si>
  <si>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</si>
  <si>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7.1</t>
  </si>
  <si>
    <t>Подпрограмма "Энергосбережение и повышение энергетической эффективности в Камчатском крае"</t>
  </si>
  <si>
    <t>7.1.1</t>
  </si>
  <si>
    <t>Строительство объекта незавершенного строительства "Реконструкция  ВЛ 0,38 кВ с КТП 6/0,4 кВ в посёлке Палана"</t>
  </si>
  <si>
    <t>0502</t>
  </si>
  <si>
    <t>11 1 05 40070</t>
  </si>
  <si>
    <t>Министерство жилищно-коммунального хозяйства и энергетики Камчатского края</t>
  </si>
  <si>
    <t>Городской округ "поселок Палана"</t>
  </si>
  <si>
    <t>7.2</t>
  </si>
  <si>
    <t>Подпрограмма "Чистая вода в Камчатском крае"</t>
  </si>
  <si>
    <t>7.2.1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</si>
  <si>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</si>
  <si>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11 2 02 40070</t>
  </si>
  <si>
    <t>Сельское поселение "село Лесная"</t>
  </si>
  <si>
    <t>7.2.2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</si>
  <si>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</si>
  <si>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</si>
  <si>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7.2.3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</si>
  <si>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</si>
  <si>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</si>
  <si>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7.2.4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</si>
  <si>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</si>
  <si>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</si>
  <si>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7.2.5</t>
  </si>
  <si>
    <t>Проведение мероприятий, направленных на реконструкцию и строительство систем водоснабжения</t>
  </si>
  <si>
    <t>11 2 G5 52430</t>
  </si>
  <si>
    <t>7.2.6</t>
  </si>
  <si>
    <t>Трубопровод водоснабжения протяженностью 12 км в городе Вилючинске Камчатского края</t>
  </si>
  <si>
    <t>11 2 02 10130</t>
  </si>
  <si>
    <t>11 2 02 R1130</t>
  </si>
  <si>
    <t>7.2.7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</si>
  <si>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</si>
  <si>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11 2 03 10130</t>
  </si>
  <si>
    <t>11 2 03 R1130</t>
  </si>
  <si>
    <t>8</t>
  </si>
  <si>
    <t>Государственная программа Камчатского края "Развитие транспортной системы в Камчатском крае"</t>
  </si>
  <si>
    <t>8.1</t>
  </si>
  <si>
    <t>Подпрограмма "Развитие дорожного хозяйства"</t>
  </si>
  <si>
    <t>8.1.1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</si>
  <si>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</t>
  </si>
  <si>
    <t>12 1 03 10130</t>
  </si>
  <si>
    <t>8.1.2</t>
  </si>
  <si>
    <t>Строительство автозимника продленного действия  Анавгай - Палана на участке км 0 - км 16</t>
  </si>
  <si>
    <t>8.1.3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</si>
  <si>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</si>
  <si>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8.1.4</t>
  </si>
  <si>
    <t>Реконструкция автомобильной дороги Петропавловск-Камчатский – Мильково  на участке км 12 - км 17 с подъездом к федеральной дороге. 2 этап</t>
  </si>
  <si>
    <t>8.1.5</t>
  </si>
  <si>
    <t>Реконструкция автомобильной дороги Петропавловск-Камчатский – Мильково  на участке км 12 - км 17 с подъездом к федеральной дороге. 3 этап</t>
  </si>
  <si>
    <t>8.1.6</t>
  </si>
  <si>
    <t>Реконструкция автомобильной дороги Петропавловск-Камчатский - Мильково на участке км 181 - км 195 (1 этап)</t>
  </si>
  <si>
    <t>8.1.7</t>
  </si>
  <si>
    <t>Реконструкция автомобильной дороги Петропавловск-Камчатский - Мильково на участке км 181 - км 195 (2 этап)</t>
  </si>
  <si>
    <t>8.1.8</t>
  </si>
  <si>
    <t>Реконструкция автомобильной дороги Петропавловск-Камчатский - Мильково на участке км 195 - км 208 (1 этап)</t>
  </si>
  <si>
    <t>8.1.9</t>
  </si>
  <si>
    <t>Реконструкция автомобильной дороги Петропавловск-Камчатский - Мильково на участке км 195 - км 208 (2 этап)</t>
  </si>
  <si>
    <t>8.1.10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</si>
  <si>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(1 этап)</t>
  </si>
  <si>
    <t>8.1.11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</si>
  <si>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(2 этап)</t>
  </si>
  <si>
    <t>8.1.12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</si>
  <si>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(3 этап)</t>
  </si>
  <si>
    <t>8.1.13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</si>
  <si>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 (в том числе проектные работы)</t>
  </si>
  <si>
    <t>8.2</t>
  </si>
  <si>
    <t>Подпрограмма "Развитие водного транспорта"</t>
  </si>
  <si>
    <t>8.2.1</t>
  </si>
  <si>
    <t>Приобретение грузопассажирских барж грузоподъёмностью 40 тонн</t>
  </si>
  <si>
    <t>0408</t>
  </si>
  <si>
    <t>12 3 03 10130</t>
  </si>
  <si>
    <t>8.2.2</t>
  </si>
  <si>
    <t>Приобретение грузопассажирских барж грузоподъёмностью 20 тонн</t>
  </si>
  <si>
    <t>8.2.3</t>
  </si>
  <si>
    <t>Приобретение судов на воздушной подушке</t>
  </si>
  <si>
    <t>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</si>
  <si>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</si>
  <si>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9.1</t>
  </si>
  <si>
    <t>Подпрограмма "Использование и охрана водных объектов в Камчатском крае"</t>
  </si>
  <si>
    <t>9.1.1</t>
  </si>
  <si>
    <t>Реконструкция комплекса защитных гидротехнических сооружений (дамба) с. Мильково Камчатский край</t>
  </si>
  <si>
    <t>0406</t>
  </si>
  <si>
    <t>15 3 03 10130</t>
  </si>
  <si>
    <t>Министерство природных ресурсов и экологии Камчатского края</t>
  </si>
  <si>
    <t>9.1.2</t>
  </si>
  <si>
    <t>Реконструкция руслорегулирующего сооружения реки Половинка, г. Елизово, Елизовский муниципальный район, Камчатский край</t>
  </si>
  <si>
    <t>10</t>
  </si>
  <si>
    <t>Государственная программа Камчатского края "Безопасная Камчатка"</t>
  </si>
  <si>
    <t>10.1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</si>
  <si>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</si>
  <si>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10.1.1</t>
  </si>
  <si>
    <t>Строительство пожарного депо на 2 выезда в  п. Озерновский</t>
  </si>
  <si>
    <t>0310</t>
  </si>
  <si>
    <t>16 2 07 10130</t>
  </si>
  <si>
    <t>Министерство специальных программ и по делам казачества Камчатского края</t>
  </si>
  <si>
    <t>Итого расходы за счет средств краевого бюджета</t>
  </si>
  <si>
    <t>01 9 01 55050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</si>
  <si>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</si>
  <si>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5.1.2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</si>
  <si>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</si>
  <si>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5.1.3</t>
  </si>
  <si>
    <t>Комплекс многоквартирных жилых домов в жилом районе Приморский города Вилючинска Камчатского края</t>
  </si>
  <si>
    <t>6.1.3</t>
  </si>
  <si>
    <t>Итого расходы за счет средств федерального бюджета</t>
  </si>
  <si>
    <t/>
  </si>
  <si>
    <t>Всего</t>
  </si>
  <si>
    <t>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</si>
</sst>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#,###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right"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8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5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3" fillId="0" borderId="0" xfId="0" applyFont="1"/>
    <xf numFmtId="49" fontId="8" fillId="0" borderId="2" xfId="0" applyNumberFormat="1" applyFont="1" applyBorder="1" applyAlignment="1">
      <alignment horizontal="center"/>
    </xf>
    <xf numFmtId="165" fontId="8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left" vertical="center"/>
    </xf>
    <xf numFmtId="14" fontId="5" fillId="0" borderId="0" xfId="0" applyNumberFormat="1" applyFont="1" applyAlignment="1">
      <alignment horizontal="center" vertical="center"/>
    </xf>
    <xf numFmtId="2" fontId="2" fillId="0" borderId="2" xfId="0" applyNumberFormat="1" applyFont="1" applyBorder="1" applyAlignment="1">
      <alignment horizontal="right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right" vertical="center"/>
    </xf>
    <xf numFmtId="164" fontId="12" fillId="0" borderId="1" xfId="0" applyNumberFormat="1" applyFont="1" applyBorder="1" applyAlignment="1">
      <alignment horizontal="right" vertical="center" shrinkToFit="1"/>
    </xf>
    <xf numFmtId="0" fontId="7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/>
    </xf>
    <xf numFmtId="2" fontId="2" fillId="0" borderId="3" xfId="0" applyNumberFormat="1" applyFont="1" applyBorder="1" applyAlignment="1">
      <alignment horizontal="right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128"/>
  <sheetViews>
    <sheetView tabSelected="1" view="pageBreakPreview" topLeftCell="A111" zoomScale="70" zoomScaleNormal="70" zoomScaleSheetLayoutView="70" workbookViewId="0">
      <selection activeCell="B114" sqref="B114"/>
    </sheetView>
  </sheetViews>
  <sheetFormatPr defaultRowHeight="15.75" x14ac:dyDescent="0.25"/>
  <cols>
    <col min="1" max="1" width="12.42578125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6.7109375" style="1" customWidth="1"/>
    <col min="6" max="6" width="12.7109375" style="1" customWidth="1"/>
    <col min="7" max="7" width="26" style="1" customWidth="1"/>
    <col min="8" max="8" width="38.5703125" style="1" customWidth="1"/>
    <col min="9" max="9" width="30.140625" style="1" customWidth="1"/>
    <col min="10" max="10" width="31.5703125" style="1" customWidth="1"/>
    <col min="11" max="16384" width="9.140625" style="1"/>
  </cols>
  <sheetData>
    <row r="1" spans="1:10" s="18" customFormat="1" ht="23.25" x14ac:dyDescent="0.25">
      <c r="A1" s="3">
        <f>YEAR(Date)</f>
        <v>2019</v>
      </c>
      <c r="B1" s="17"/>
      <c r="D1" s="4"/>
      <c r="J1" s="5" t="s">
        <v>227</v>
      </c>
    </row>
    <row r="2" spans="1:10" s="18" customFormat="1" ht="23.25" x14ac:dyDescent="0.25">
      <c r="A2" s="17" t="s">
        <v>18</v>
      </c>
      <c r="D2" s="4"/>
      <c r="J2" s="5" t="s">
        <v>0</v>
      </c>
    </row>
    <row r="3" spans="1:10" s="18" customFormat="1" ht="23.25" x14ac:dyDescent="0.25">
      <c r="A3" s="29" t="s">
        <v>17</v>
      </c>
      <c r="D3" s="4"/>
      <c r="J3" s="5" t="s">
        <v>13</v>
      </c>
    </row>
    <row r="4" spans="1:10" s="18" customFormat="1" ht="23.25" x14ac:dyDescent="0.25">
      <c r="A4" s="4"/>
      <c r="D4" s="4"/>
      <c r="J4" s="5" t="str">
        <f>CONCATENATE("""О краевом бюджете на ",Year," год")</f>
        <v>"О краевом бюджете на 2019 год</v>
      </c>
    </row>
    <row r="5" spans="1:10" s="18" customFormat="1" ht="23.25" x14ac:dyDescent="0.25">
      <c r="A5" s="4"/>
      <c r="D5" s="4"/>
      <c r="J5" s="5" t="str">
        <f>CONCATENATE("и на плановый период ",Year+1," и ",Year+2," годов""")</f>
        <v>и на плановый период 2020 и 2021 годов"</v>
      </c>
    </row>
    <row r="6" spans="1:10" s="18" customFormat="1" ht="23.25" x14ac:dyDescent="0.25">
      <c r="A6" s="4"/>
      <c r="D6" s="4"/>
      <c r="J6" s="5" t="s">
        <v>16</v>
      </c>
    </row>
    <row r="7" spans="1:10" s="18" customFormat="1" x14ac:dyDescent="0.25">
      <c r="A7" s="4"/>
      <c r="D7" s="4"/>
    </row>
    <row r="8" spans="1:10" ht="27.75" x14ac:dyDescent="0.25">
      <c r="A8" s="17"/>
      <c r="B8" s="3"/>
      <c r="J8" s="5" t="s">
        <v>15</v>
      </c>
    </row>
    <row r="9" spans="1:10" ht="23.25" x14ac:dyDescent="0.25">
      <c r="B9" s="3"/>
      <c r="J9" s="5" t="s">
        <v>0</v>
      </c>
    </row>
    <row r="10" spans="1:10" ht="23.25" x14ac:dyDescent="0.25">
      <c r="B10" s="3"/>
      <c r="J10" s="5" t="str">
        <f>CONCATENATE("""О краевом бюджете на ",Year," год")</f>
        <v>"О краевом бюджете на 2019 год</v>
      </c>
    </row>
    <row r="11" spans="1:10" ht="23.25" x14ac:dyDescent="0.25">
      <c r="J11" s="5" t="str">
        <f>CONCATENATE("и на плановый период ",Year+1," и ",Year+2," годов""")</f>
        <v>и на плановый период 2020 и 2021 годов"</v>
      </c>
    </row>
    <row r="12" spans="1:10" ht="23.25" x14ac:dyDescent="0.25">
      <c r="J12" s="5" t="str">
        <f>MID(Law,24,19)</f>
        <v>от 19.11.2018 № 272</v>
      </c>
    </row>
    <row r="14" spans="1:10" ht="27" x14ac:dyDescent="0.25">
      <c r="A14" s="34" t="str">
        <f>CONCATENATE("Ведомственная структура расходов в части краевых инвестиционных мероприятий на плановый период ",Year+1," и ",Year+2, " годов")</f>
        <v>Ведомственная структура расходов в части краевых инвестиционных мероприятий на плановый период 2020 и 2021 годов</v>
      </c>
      <c r="B14" s="34"/>
      <c r="C14" s="34"/>
      <c r="D14" s="34"/>
      <c r="E14" s="34"/>
      <c r="F14" s="34"/>
      <c r="G14" s="34"/>
      <c r="H14" s="34"/>
      <c r="I14" s="34"/>
      <c r="J14" s="34"/>
    </row>
    <row r="16" spans="1:10" x14ac:dyDescent="0.25">
      <c r="J16" s="2" t="s">
        <v>10</v>
      </c>
    </row>
    <row r="17" spans="1:20" s="8" customFormat="1" ht="18.75" customHeight="1" x14ac:dyDescent="0.25">
      <c r="A17" s="36" t="s">
        <v>1</v>
      </c>
      <c r="B17" s="37" t="s">
        <v>2</v>
      </c>
      <c r="C17" s="37" t="s">
        <v>3</v>
      </c>
      <c r="D17" s="37"/>
      <c r="E17" s="37"/>
      <c r="F17" s="37"/>
      <c r="G17" s="37" t="s">
        <v>7</v>
      </c>
      <c r="H17" s="37" t="s">
        <v>8</v>
      </c>
      <c r="I17" s="35" t="str">
        <f>CONCATENATE("Годовой объем ассигнований на ",Year+1," год")</f>
        <v>Годовой объем ассигнований на 2020 год</v>
      </c>
      <c r="J17" s="35" t="str">
        <f>CONCATENATE("Годовой объем ассигнований на ",Year+2," год")</f>
        <v>Годовой объем ассигнований на 2021 год</v>
      </c>
    </row>
    <row r="18" spans="1:20" s="8" customFormat="1" ht="37.5" x14ac:dyDescent="0.25">
      <c r="A18" s="36"/>
      <c r="B18" s="37"/>
      <c r="C18" s="7" t="s">
        <v>9</v>
      </c>
      <c r="D18" s="6" t="s">
        <v>4</v>
      </c>
      <c r="E18" s="7" t="s">
        <v>5</v>
      </c>
      <c r="F18" s="7" t="s">
        <v>6</v>
      </c>
      <c r="G18" s="37"/>
      <c r="H18" s="37"/>
      <c r="I18" s="35"/>
      <c r="J18" s="35"/>
    </row>
    <row r="19" spans="1:20" x14ac:dyDescent="0.25">
      <c r="A19" s="42">
        <v>1</v>
      </c>
      <c r="B19" s="43">
        <v>2</v>
      </c>
      <c r="C19" s="43">
        <v>3</v>
      </c>
      <c r="D19" s="42">
        <v>4</v>
      </c>
      <c r="E19" s="43">
        <v>5</v>
      </c>
      <c r="F19" s="43">
        <v>6</v>
      </c>
      <c r="G19" s="43">
        <v>7</v>
      </c>
      <c r="H19" s="43">
        <v>8</v>
      </c>
      <c r="I19" s="43">
        <v>9</v>
      </c>
      <c r="J19" s="43">
        <v>10</v>
      </c>
    </row>
    <row r="20" spans="1:20" customFormat="1" ht="19.5" x14ac:dyDescent="0.3">
      <c r="A20" s="38"/>
      <c r="B20" s="39" t="s">
        <v>11</v>
      </c>
      <c r="C20" s="38"/>
      <c r="D20" s="38"/>
      <c r="E20" s="38"/>
      <c r="F20" s="38"/>
      <c r="G20" s="40"/>
      <c r="H20" s="40"/>
      <c r="I20" s="41"/>
      <c r="J20" s="41"/>
    </row>
    <row r="21" spans="1:20" customFormat="1" ht="37.5" x14ac:dyDescent="0.3">
      <c r="A21" s="10" t="s">
        <v>19</v>
      </c>
      <c r="B21" s="16" t="s">
        <v>20</v>
      </c>
      <c r="C21" s="26"/>
      <c r="D21" s="26"/>
      <c r="E21" s="27"/>
      <c r="F21" s="26"/>
      <c r="G21" s="16"/>
      <c r="H21" s="16"/>
      <c r="I21" s="14">
        <v>2501400</v>
      </c>
      <c r="J21" s="14"/>
      <c r="K21" s="14"/>
      <c r="L21" s="11"/>
      <c r="M21" s="11"/>
      <c r="N21" s="11"/>
      <c r="O21" s="11"/>
      <c r="P21" s="11"/>
      <c r="Q21" s="11"/>
      <c r="R21" s="11"/>
      <c r="S21" s="11"/>
      <c r="T21" s="11"/>
    </row>
    <row r="22" spans="1:20" customFormat="1" ht="37.5" x14ac:dyDescent="0.3">
      <c r="A22" s="10" t="s">
        <v>21</v>
      </c>
      <c r="B22" s="16" t="s">
        <v>22</v>
      </c>
      <c r="C22" s="26"/>
      <c r="D22" s="26"/>
      <c r="E22" s="27"/>
      <c r="F22" s="26"/>
      <c r="G22" s="16"/>
      <c r="H22" s="16"/>
      <c r="I22" s="14">
        <v>2501400</v>
      </c>
      <c r="J22" s="14"/>
      <c r="K22" s="14"/>
      <c r="L22" s="11"/>
      <c r="M22" s="11"/>
      <c r="N22" s="11"/>
      <c r="O22" s="11"/>
      <c r="P22" s="11"/>
      <c r="Q22" s="11"/>
      <c r="R22" s="11"/>
      <c r="S22" s="11"/>
      <c r="T22" s="11"/>
    </row>
    <row r="23" spans="1:20" customFormat="1" ht="56.25" x14ac:dyDescent="0.3">
      <c r="A23" s="9" t="s">
        <v>23</v>
      </c>
      <c r="B23" s="15" t="s">
        <v>24</v>
      </c>
      <c r="C23" s="24">
        <v>814</v>
      </c>
      <c r="D23" s="24" t="s">
        <v>25</v>
      </c>
      <c r="E23" s="25" t="s">
        <v>217</v>
      </c>
      <c r="F23" s="24">
        <v>400</v>
      </c>
      <c r="G23" s="15" t="s">
        <v>27</v>
      </c>
      <c r="H23" s="15"/>
      <c r="I23" s="13">
        <v>2501400</v>
      </c>
      <c r="J23" s="13"/>
      <c r="K23" s="13"/>
      <c r="L23" s="18"/>
      <c r="M23" s="18"/>
      <c r="N23" s="18"/>
      <c r="O23" s="18"/>
      <c r="P23" s="18"/>
      <c r="Q23" s="18"/>
      <c r="R23" s="18"/>
      <c r="S23" s="18"/>
      <c r="T23" s="18"/>
    </row>
    <row r="24" spans="1:20" customFormat="1" ht="37.5" x14ac:dyDescent="0.3">
      <c r="A24" s="10" t="s">
        <v>28</v>
      </c>
      <c r="B24" s="16" t="s">
        <v>29</v>
      </c>
      <c r="C24" s="26"/>
      <c r="D24" s="26"/>
      <c r="E24" s="27"/>
      <c r="F24" s="26"/>
      <c r="G24" s="16"/>
      <c r="H24" s="16"/>
      <c r="I24" s="14">
        <v>388392.5</v>
      </c>
      <c r="J24" s="14">
        <v>448948.1</v>
      </c>
      <c r="K24" s="14"/>
      <c r="L24" s="11"/>
      <c r="M24" s="11"/>
      <c r="N24" s="11"/>
      <c r="O24" s="11"/>
      <c r="P24" s="11"/>
      <c r="Q24" s="11"/>
      <c r="R24" s="11"/>
      <c r="S24" s="11"/>
      <c r="T24" s="11"/>
    </row>
    <row r="25" spans="1:20" customFormat="1" ht="56.25" x14ac:dyDescent="0.3">
      <c r="A25" s="10" t="s">
        <v>30</v>
      </c>
      <c r="B25" s="16" t="s">
        <v>31</v>
      </c>
      <c r="C25" s="26"/>
      <c r="D25" s="26"/>
      <c r="E25" s="27"/>
      <c r="F25" s="26"/>
      <c r="G25" s="16"/>
      <c r="H25" s="16"/>
      <c r="I25" s="14">
        <v>388392.5</v>
      </c>
      <c r="J25" s="14">
        <v>448948.1</v>
      </c>
      <c r="K25" s="14"/>
      <c r="L25" s="11"/>
      <c r="M25" s="11"/>
      <c r="N25" s="11"/>
      <c r="O25" s="11"/>
      <c r="P25" s="11"/>
      <c r="Q25" s="11"/>
      <c r="R25" s="11"/>
      <c r="S25" s="11"/>
      <c r="T25" s="11"/>
    </row>
    <row r="26" spans="1:20" customFormat="1" ht="56.25" x14ac:dyDescent="0.3">
      <c r="A26" s="9" t="s">
        <v>32</v>
      </c>
      <c r="B26" s="15" t="s">
        <v>42</v>
      </c>
      <c r="C26" s="24">
        <v>812</v>
      </c>
      <c r="D26" s="24" t="s">
        <v>34</v>
      </c>
      <c r="E26" s="25" t="s">
        <v>46</v>
      </c>
      <c r="F26" s="24">
        <v>400</v>
      </c>
      <c r="G26" s="15" t="s">
        <v>36</v>
      </c>
      <c r="H26" s="15"/>
      <c r="I26" s="13">
        <v>89995.27</v>
      </c>
      <c r="J26" s="13"/>
      <c r="K26" s="13"/>
      <c r="L26" s="18"/>
      <c r="M26" s="18"/>
      <c r="N26" s="18"/>
      <c r="O26" s="18"/>
      <c r="P26" s="18"/>
      <c r="Q26" s="18"/>
      <c r="R26" s="18"/>
      <c r="S26" s="18"/>
      <c r="T26" s="18"/>
    </row>
    <row r="27" spans="1:20" customFormat="1" ht="56.25" x14ac:dyDescent="0.3">
      <c r="A27" s="9" t="s">
        <v>37</v>
      </c>
      <c r="B27" s="15" t="s">
        <v>44</v>
      </c>
      <c r="C27" s="24">
        <v>812</v>
      </c>
      <c r="D27" s="24" t="s">
        <v>34</v>
      </c>
      <c r="E27" s="25" t="s">
        <v>46</v>
      </c>
      <c r="F27" s="24">
        <v>400</v>
      </c>
      <c r="G27" s="15" t="s">
        <v>36</v>
      </c>
      <c r="H27" s="15"/>
      <c r="I27" s="13"/>
      <c r="J27" s="13">
        <v>87021.71</v>
      </c>
      <c r="K27" s="13"/>
      <c r="L27" s="18"/>
      <c r="M27" s="18"/>
      <c r="N27" s="18"/>
      <c r="O27" s="18"/>
      <c r="P27" s="18"/>
      <c r="Q27" s="18"/>
      <c r="R27" s="18"/>
      <c r="S27" s="18"/>
      <c r="T27" s="18"/>
    </row>
    <row r="28" spans="1:20" customFormat="1" ht="93.75" x14ac:dyDescent="0.3">
      <c r="A28" s="9" t="s">
        <v>39</v>
      </c>
      <c r="B28" s="15" t="s">
        <v>57</v>
      </c>
      <c r="C28" s="24">
        <v>813</v>
      </c>
      <c r="D28" s="24" t="s">
        <v>34</v>
      </c>
      <c r="E28" s="25" t="s">
        <v>46</v>
      </c>
      <c r="F28" s="24">
        <v>500</v>
      </c>
      <c r="G28" s="15" t="s">
        <v>58</v>
      </c>
      <c r="H28" s="15" t="s">
        <v>53</v>
      </c>
      <c r="I28" s="13">
        <v>88389.1</v>
      </c>
      <c r="J28" s="13"/>
      <c r="K28" s="13"/>
      <c r="L28" s="18"/>
      <c r="M28" s="18"/>
      <c r="N28" s="18"/>
      <c r="O28" s="18"/>
      <c r="P28" s="18"/>
      <c r="Q28" s="18"/>
      <c r="R28" s="18"/>
      <c r="S28" s="18"/>
      <c r="T28" s="18"/>
    </row>
    <row r="29" spans="1:20" customFormat="1" ht="93.75" x14ac:dyDescent="0.3">
      <c r="A29" s="9" t="s">
        <v>41</v>
      </c>
      <c r="B29" s="15" t="s">
        <v>60</v>
      </c>
      <c r="C29" s="24">
        <v>813</v>
      </c>
      <c r="D29" s="24" t="s">
        <v>34</v>
      </c>
      <c r="E29" s="25" t="s">
        <v>46</v>
      </c>
      <c r="F29" s="24">
        <v>500</v>
      </c>
      <c r="G29" s="15" t="s">
        <v>58</v>
      </c>
      <c r="H29" s="15" t="s">
        <v>61</v>
      </c>
      <c r="I29" s="13">
        <v>132526.04</v>
      </c>
      <c r="J29" s="13"/>
      <c r="K29" s="13"/>
      <c r="L29" s="18"/>
      <c r="M29" s="18"/>
      <c r="N29" s="18"/>
      <c r="O29" s="18"/>
      <c r="P29" s="18"/>
      <c r="Q29" s="18"/>
      <c r="R29" s="18"/>
      <c r="S29" s="18"/>
      <c r="T29" s="18"/>
    </row>
    <row r="30" spans="1:20" customFormat="1" ht="93.75" x14ac:dyDescent="0.3">
      <c r="A30" s="9" t="s">
        <v>43</v>
      </c>
      <c r="B30" s="15" t="s">
        <v>63</v>
      </c>
      <c r="C30" s="24">
        <v>813</v>
      </c>
      <c r="D30" s="24" t="s">
        <v>34</v>
      </c>
      <c r="E30" s="25" t="s">
        <v>46</v>
      </c>
      <c r="F30" s="24">
        <v>500</v>
      </c>
      <c r="G30" s="15" t="s">
        <v>58</v>
      </c>
      <c r="H30" s="15" t="s">
        <v>61</v>
      </c>
      <c r="I30" s="13">
        <v>77482.09</v>
      </c>
      <c r="J30" s="13"/>
      <c r="K30" s="13"/>
      <c r="L30" s="18"/>
      <c r="M30" s="18"/>
      <c r="N30" s="18"/>
      <c r="O30" s="18"/>
      <c r="P30" s="18"/>
      <c r="Q30" s="18"/>
      <c r="R30" s="18"/>
      <c r="S30" s="18"/>
      <c r="T30" s="18"/>
    </row>
    <row r="31" spans="1:20" customFormat="1" ht="93.75" x14ac:dyDescent="0.3">
      <c r="A31" s="9" t="s">
        <v>45</v>
      </c>
      <c r="B31" s="15" t="s">
        <v>65</v>
      </c>
      <c r="C31" s="24">
        <v>813</v>
      </c>
      <c r="D31" s="24" t="s">
        <v>34</v>
      </c>
      <c r="E31" s="25" t="s">
        <v>46</v>
      </c>
      <c r="F31" s="24">
        <v>500</v>
      </c>
      <c r="G31" s="15" t="s">
        <v>58</v>
      </c>
      <c r="H31" s="15" t="s">
        <v>66</v>
      </c>
      <c r="I31" s="13"/>
      <c r="J31" s="13">
        <v>361926.39</v>
      </c>
      <c r="K31" s="13"/>
      <c r="L31" s="18"/>
      <c r="M31" s="18"/>
      <c r="N31" s="18"/>
      <c r="O31" s="18"/>
      <c r="P31" s="18"/>
      <c r="Q31" s="18"/>
      <c r="R31" s="18"/>
      <c r="S31" s="18"/>
      <c r="T31" s="18"/>
    </row>
    <row r="32" spans="1:20" customFormat="1" ht="56.25" x14ac:dyDescent="0.3">
      <c r="A32" s="10" t="s">
        <v>67</v>
      </c>
      <c r="B32" s="16" t="s">
        <v>76</v>
      </c>
      <c r="C32" s="26"/>
      <c r="D32" s="26"/>
      <c r="E32" s="27"/>
      <c r="F32" s="26"/>
      <c r="G32" s="16"/>
      <c r="H32" s="16"/>
      <c r="I32" s="14">
        <v>332500</v>
      </c>
      <c r="J32" s="14">
        <v>193922</v>
      </c>
      <c r="K32" s="14"/>
      <c r="L32" s="11"/>
      <c r="M32" s="11"/>
      <c r="N32" s="11"/>
      <c r="O32" s="11"/>
      <c r="P32" s="11"/>
      <c r="Q32" s="11"/>
      <c r="R32" s="11"/>
      <c r="S32" s="11"/>
      <c r="T32" s="11"/>
    </row>
    <row r="33" spans="1:20" customFormat="1" ht="37.5" x14ac:dyDescent="0.3">
      <c r="A33" s="10" t="s">
        <v>69</v>
      </c>
      <c r="B33" s="16" t="s">
        <v>78</v>
      </c>
      <c r="C33" s="26"/>
      <c r="D33" s="26"/>
      <c r="E33" s="27"/>
      <c r="F33" s="26"/>
      <c r="G33" s="16"/>
      <c r="H33" s="16"/>
      <c r="I33" s="14">
        <v>332500</v>
      </c>
      <c r="J33" s="14">
        <v>193922</v>
      </c>
      <c r="K33" s="14"/>
      <c r="L33" s="11"/>
      <c r="M33" s="11"/>
      <c r="N33" s="11"/>
      <c r="O33" s="11"/>
      <c r="P33" s="11"/>
      <c r="Q33" s="11"/>
      <c r="R33" s="11"/>
      <c r="S33" s="11"/>
      <c r="T33" s="11"/>
    </row>
    <row r="34" spans="1:20" customFormat="1" ht="56.25" x14ac:dyDescent="0.3">
      <c r="A34" s="9" t="s">
        <v>71</v>
      </c>
      <c r="B34" s="15" t="s">
        <v>84</v>
      </c>
      <c r="C34" s="24">
        <v>812</v>
      </c>
      <c r="D34" s="24" t="s">
        <v>81</v>
      </c>
      <c r="E34" s="25" t="s">
        <v>85</v>
      </c>
      <c r="F34" s="24">
        <v>400</v>
      </c>
      <c r="G34" s="15" t="s">
        <v>36</v>
      </c>
      <c r="H34" s="15"/>
      <c r="I34" s="13">
        <v>332500</v>
      </c>
      <c r="J34" s="13">
        <v>193922</v>
      </c>
      <c r="K34" s="13"/>
      <c r="L34" s="18"/>
      <c r="M34" s="18"/>
      <c r="N34" s="18"/>
      <c r="O34" s="18"/>
      <c r="P34" s="18"/>
      <c r="Q34" s="18"/>
      <c r="R34" s="18"/>
      <c r="S34" s="18"/>
      <c r="T34" s="18"/>
    </row>
    <row r="35" spans="1:20" customFormat="1" ht="75" x14ac:dyDescent="0.3">
      <c r="A35" s="10" t="s">
        <v>75</v>
      </c>
      <c r="B35" s="16" t="s">
        <v>92</v>
      </c>
      <c r="C35" s="26"/>
      <c r="D35" s="26"/>
      <c r="E35" s="27"/>
      <c r="F35" s="26"/>
      <c r="G35" s="16"/>
      <c r="H35" s="16"/>
      <c r="I35" s="14">
        <v>130120.6</v>
      </c>
      <c r="J35" s="14">
        <v>135584</v>
      </c>
      <c r="K35" s="14"/>
      <c r="L35" s="11"/>
      <c r="M35" s="11"/>
      <c r="N35" s="11"/>
      <c r="O35" s="11"/>
      <c r="P35" s="11"/>
      <c r="Q35" s="11"/>
      <c r="R35" s="11"/>
      <c r="S35" s="11"/>
      <c r="T35" s="11"/>
    </row>
    <row r="36" spans="1:20" customFormat="1" ht="37.5" x14ac:dyDescent="0.3">
      <c r="A36" s="10" t="s">
        <v>77</v>
      </c>
      <c r="B36" s="16" t="s">
        <v>94</v>
      </c>
      <c r="C36" s="26"/>
      <c r="D36" s="26"/>
      <c r="E36" s="27"/>
      <c r="F36" s="26"/>
      <c r="G36" s="16"/>
      <c r="H36" s="16"/>
      <c r="I36" s="14">
        <v>130120.6</v>
      </c>
      <c r="J36" s="14">
        <v>135584</v>
      </c>
      <c r="K36" s="14"/>
      <c r="L36" s="11"/>
      <c r="M36" s="11"/>
      <c r="N36" s="11"/>
      <c r="O36" s="11"/>
      <c r="P36" s="11"/>
      <c r="Q36" s="11"/>
      <c r="R36" s="11"/>
      <c r="S36" s="11"/>
      <c r="T36" s="11"/>
    </row>
    <row r="37" spans="1:20" customFormat="1" ht="93.75" x14ac:dyDescent="0.3">
      <c r="A37" s="9" t="s">
        <v>79</v>
      </c>
      <c r="B37" s="15" t="s">
        <v>96</v>
      </c>
      <c r="C37" s="24">
        <v>833</v>
      </c>
      <c r="D37" s="24" t="s">
        <v>97</v>
      </c>
      <c r="E37" s="25" t="s">
        <v>98</v>
      </c>
      <c r="F37" s="24">
        <v>400</v>
      </c>
      <c r="G37" s="15" t="s">
        <v>99</v>
      </c>
      <c r="H37" s="15"/>
      <c r="I37" s="13">
        <v>130120.6</v>
      </c>
      <c r="J37" s="13">
        <v>135584</v>
      </c>
      <c r="K37" s="13"/>
      <c r="L37" s="18"/>
      <c r="M37" s="18"/>
      <c r="N37" s="18"/>
      <c r="O37" s="18"/>
      <c r="P37" s="18"/>
      <c r="Q37" s="18"/>
      <c r="R37" s="18"/>
      <c r="S37" s="18"/>
      <c r="T37" s="18"/>
    </row>
    <row r="38" spans="1:20" customFormat="1" ht="56.25" x14ac:dyDescent="0.3">
      <c r="A38" s="10" t="s">
        <v>91</v>
      </c>
      <c r="B38" s="16" t="s">
        <v>101</v>
      </c>
      <c r="C38" s="26"/>
      <c r="D38" s="26"/>
      <c r="E38" s="27"/>
      <c r="F38" s="26"/>
      <c r="G38" s="16"/>
      <c r="H38" s="16"/>
      <c r="I38" s="14">
        <v>484608.8</v>
      </c>
      <c r="J38" s="14">
        <v>85309.6</v>
      </c>
      <c r="K38" s="14"/>
      <c r="L38" s="11"/>
      <c r="M38" s="11"/>
      <c r="N38" s="11"/>
      <c r="O38" s="11"/>
      <c r="P38" s="11"/>
      <c r="Q38" s="11"/>
      <c r="R38" s="11"/>
      <c r="S38" s="11"/>
      <c r="T38" s="11"/>
    </row>
    <row r="39" spans="1:20" customFormat="1" ht="56.25" x14ac:dyDescent="0.3">
      <c r="A39" s="10" t="s">
        <v>93</v>
      </c>
      <c r="B39" s="16" t="s">
        <v>103</v>
      </c>
      <c r="C39" s="26"/>
      <c r="D39" s="26"/>
      <c r="E39" s="27"/>
      <c r="F39" s="26"/>
      <c r="G39" s="16"/>
      <c r="H39" s="16"/>
      <c r="I39" s="14">
        <v>484608.8</v>
      </c>
      <c r="J39" s="14">
        <v>85309.6</v>
      </c>
      <c r="K39" s="14"/>
      <c r="L39" s="11"/>
      <c r="M39" s="11"/>
      <c r="N39" s="11"/>
      <c r="O39" s="11"/>
      <c r="P39" s="11"/>
      <c r="Q39" s="11"/>
      <c r="R39" s="11"/>
      <c r="S39" s="11"/>
      <c r="T39" s="11"/>
    </row>
    <row r="40" spans="1:20" customFormat="1" ht="56.25" x14ac:dyDescent="0.3">
      <c r="A40" s="9" t="s">
        <v>95</v>
      </c>
      <c r="B40" s="15" t="s">
        <v>218</v>
      </c>
      <c r="C40" s="24">
        <v>812</v>
      </c>
      <c r="D40" s="24" t="s">
        <v>106</v>
      </c>
      <c r="E40" s="25" t="s">
        <v>108</v>
      </c>
      <c r="F40" s="24">
        <v>400</v>
      </c>
      <c r="G40" s="15" t="s">
        <v>36</v>
      </c>
      <c r="H40" s="15"/>
      <c r="I40" s="13">
        <v>217157.34299999999</v>
      </c>
      <c r="J40" s="13"/>
      <c r="K40" s="13"/>
      <c r="L40" s="18"/>
      <c r="M40" s="18"/>
      <c r="N40" s="18"/>
      <c r="O40" s="18"/>
      <c r="P40" s="18"/>
      <c r="Q40" s="18"/>
      <c r="R40" s="18"/>
      <c r="S40" s="18"/>
      <c r="T40" s="18"/>
    </row>
    <row r="41" spans="1:20" customFormat="1" ht="56.25" x14ac:dyDescent="0.3">
      <c r="A41" s="9" t="s">
        <v>219</v>
      </c>
      <c r="B41" s="15" t="s">
        <v>220</v>
      </c>
      <c r="C41" s="24">
        <v>812</v>
      </c>
      <c r="D41" s="24" t="s">
        <v>106</v>
      </c>
      <c r="E41" s="25" t="s">
        <v>108</v>
      </c>
      <c r="F41" s="24">
        <v>400</v>
      </c>
      <c r="G41" s="15" t="s">
        <v>36</v>
      </c>
      <c r="H41" s="15"/>
      <c r="I41" s="13">
        <v>264813.84000000003</v>
      </c>
      <c r="J41" s="13"/>
      <c r="K41" s="13"/>
      <c r="L41" s="18"/>
      <c r="M41" s="18"/>
      <c r="N41" s="18"/>
      <c r="O41" s="18"/>
      <c r="P41" s="18"/>
      <c r="Q41" s="18"/>
      <c r="R41" s="18"/>
      <c r="S41" s="18"/>
      <c r="T41" s="18"/>
    </row>
    <row r="42" spans="1:20" customFormat="1" ht="56.25" x14ac:dyDescent="0.3">
      <c r="A42" s="9" t="s">
        <v>221</v>
      </c>
      <c r="B42" s="15" t="s">
        <v>222</v>
      </c>
      <c r="C42" s="24">
        <v>812</v>
      </c>
      <c r="D42" s="24" t="s">
        <v>106</v>
      </c>
      <c r="E42" s="25" t="s">
        <v>108</v>
      </c>
      <c r="F42" s="24">
        <v>400</v>
      </c>
      <c r="G42" s="15" t="s">
        <v>36</v>
      </c>
      <c r="H42" s="15"/>
      <c r="I42" s="13">
        <v>2637.6170000000002</v>
      </c>
      <c r="J42" s="13">
        <v>85309.6</v>
      </c>
      <c r="K42" s="13"/>
      <c r="L42" s="18"/>
      <c r="M42" s="18"/>
      <c r="N42" s="18"/>
      <c r="O42" s="18"/>
      <c r="P42" s="18"/>
      <c r="Q42" s="18"/>
      <c r="R42" s="18"/>
      <c r="S42" s="18"/>
      <c r="T42" s="18"/>
    </row>
    <row r="43" spans="1:20" customFormat="1" ht="93.75" x14ac:dyDescent="0.3">
      <c r="A43" s="10" t="s">
        <v>100</v>
      </c>
      <c r="B43" s="16" t="s">
        <v>120</v>
      </c>
      <c r="C43" s="26"/>
      <c r="D43" s="26"/>
      <c r="E43" s="27"/>
      <c r="F43" s="26"/>
      <c r="G43" s="16"/>
      <c r="H43" s="16"/>
      <c r="I43" s="14">
        <v>458849.9</v>
      </c>
      <c r="J43" s="14">
        <v>614642.5</v>
      </c>
      <c r="K43" s="14"/>
      <c r="L43" s="11"/>
      <c r="M43" s="11"/>
      <c r="N43" s="11"/>
      <c r="O43" s="11"/>
      <c r="P43" s="11"/>
      <c r="Q43" s="11"/>
      <c r="R43" s="11"/>
      <c r="S43" s="11"/>
      <c r="T43" s="11"/>
    </row>
    <row r="44" spans="1:20" customFormat="1" ht="18.75" x14ac:dyDescent="0.3">
      <c r="A44" s="10" t="s">
        <v>102</v>
      </c>
      <c r="B44" s="16" t="s">
        <v>130</v>
      </c>
      <c r="C44" s="26"/>
      <c r="D44" s="26"/>
      <c r="E44" s="27"/>
      <c r="F44" s="26"/>
      <c r="G44" s="16"/>
      <c r="H44" s="16"/>
      <c r="I44" s="14">
        <v>458849.9</v>
      </c>
      <c r="J44" s="14">
        <v>614642.5</v>
      </c>
      <c r="K44" s="14"/>
      <c r="L44" s="11"/>
      <c r="M44" s="11"/>
      <c r="N44" s="11"/>
      <c r="O44" s="11"/>
      <c r="P44" s="11"/>
      <c r="Q44" s="11"/>
      <c r="R44" s="11"/>
      <c r="S44" s="11"/>
      <c r="T44" s="11"/>
    </row>
    <row r="45" spans="1:20" customFormat="1" ht="112.5" x14ac:dyDescent="0.3">
      <c r="A45" s="9" t="s">
        <v>104</v>
      </c>
      <c r="B45" s="15" t="s">
        <v>145</v>
      </c>
      <c r="C45" s="24">
        <v>810</v>
      </c>
      <c r="D45" s="24" t="s">
        <v>125</v>
      </c>
      <c r="E45" s="25" t="s">
        <v>146</v>
      </c>
      <c r="F45" s="24">
        <v>400</v>
      </c>
      <c r="G45" s="15" t="s">
        <v>127</v>
      </c>
      <c r="H45" s="15"/>
      <c r="I45" s="13">
        <v>23229</v>
      </c>
      <c r="J45" s="13">
        <v>49319.199999999997</v>
      </c>
      <c r="K45" s="13"/>
      <c r="L45" s="18"/>
      <c r="M45" s="18"/>
      <c r="N45" s="18"/>
      <c r="O45" s="18"/>
      <c r="P45" s="18"/>
      <c r="Q45" s="18"/>
      <c r="R45" s="18"/>
      <c r="S45" s="18"/>
      <c r="T45" s="18"/>
    </row>
    <row r="46" spans="1:20" customFormat="1" ht="56.25" x14ac:dyDescent="0.3">
      <c r="A46" s="9" t="s">
        <v>109</v>
      </c>
      <c r="B46" s="15" t="s">
        <v>148</v>
      </c>
      <c r="C46" s="24">
        <v>812</v>
      </c>
      <c r="D46" s="24" t="s">
        <v>125</v>
      </c>
      <c r="E46" s="25" t="s">
        <v>150</v>
      </c>
      <c r="F46" s="24">
        <v>400</v>
      </c>
      <c r="G46" s="15" t="s">
        <v>36</v>
      </c>
      <c r="H46" s="15"/>
      <c r="I46" s="13">
        <v>217232</v>
      </c>
      <c r="J46" s="13">
        <v>167666.4</v>
      </c>
      <c r="K46" s="13"/>
      <c r="L46" s="18"/>
      <c r="M46" s="18"/>
      <c r="N46" s="18"/>
      <c r="O46" s="18"/>
      <c r="P46" s="18"/>
      <c r="Q46" s="18"/>
      <c r="R46" s="18"/>
      <c r="S46" s="18"/>
      <c r="T46" s="18"/>
    </row>
    <row r="47" spans="1:20" customFormat="1" ht="75" x14ac:dyDescent="0.3">
      <c r="A47" s="9" t="s">
        <v>223</v>
      </c>
      <c r="B47" s="15" t="s">
        <v>152</v>
      </c>
      <c r="C47" s="24">
        <v>812</v>
      </c>
      <c r="D47" s="24" t="s">
        <v>125</v>
      </c>
      <c r="E47" s="25" t="s">
        <v>154</v>
      </c>
      <c r="F47" s="24">
        <v>400</v>
      </c>
      <c r="G47" s="15" t="s">
        <v>36</v>
      </c>
      <c r="H47" s="15"/>
      <c r="I47" s="13">
        <v>218388.9</v>
      </c>
      <c r="J47" s="13">
        <v>397656.9</v>
      </c>
      <c r="K47" s="13"/>
      <c r="L47" s="18"/>
      <c r="M47" s="18"/>
      <c r="N47" s="18"/>
      <c r="O47" s="18"/>
      <c r="P47" s="18"/>
      <c r="Q47" s="18"/>
      <c r="R47" s="18"/>
      <c r="S47" s="18"/>
      <c r="T47" s="18"/>
    </row>
    <row r="48" spans="1:20" customFormat="1" ht="18.75" x14ac:dyDescent="0.3">
      <c r="A48" s="10"/>
      <c r="B48" s="16" t="s">
        <v>224</v>
      </c>
      <c r="C48" s="26"/>
      <c r="D48" s="26"/>
      <c r="E48" s="27"/>
      <c r="F48" s="26"/>
      <c r="G48" s="16"/>
      <c r="H48" s="16"/>
      <c r="I48" s="14">
        <v>4295871.8</v>
      </c>
      <c r="J48" s="14">
        <v>1478406.2</v>
      </c>
      <c r="K48" s="14"/>
    </row>
    <row r="49" spans="1:20" customFormat="1" ht="19.5" x14ac:dyDescent="0.3">
      <c r="A49" s="12"/>
      <c r="B49" s="19" t="s">
        <v>12</v>
      </c>
      <c r="C49" s="12"/>
      <c r="D49" s="12"/>
      <c r="E49" s="12"/>
      <c r="F49" s="12"/>
      <c r="G49" s="20"/>
      <c r="H49" s="20"/>
      <c r="I49" s="30"/>
      <c r="J49" s="30"/>
    </row>
    <row r="50" spans="1:20" customFormat="1" ht="37.5" x14ac:dyDescent="0.3">
      <c r="A50" s="10" t="s">
        <v>19</v>
      </c>
      <c r="B50" s="16" t="s">
        <v>20</v>
      </c>
      <c r="C50" s="26"/>
      <c r="D50" s="26"/>
      <c r="E50" s="27"/>
      <c r="F50" s="26"/>
      <c r="G50" s="16"/>
      <c r="H50" s="16"/>
      <c r="I50" s="14">
        <v>131700</v>
      </c>
      <c r="J50" s="14"/>
      <c r="K50" s="14"/>
      <c r="L50" s="11"/>
      <c r="M50" s="11"/>
      <c r="N50" s="11"/>
      <c r="O50" s="11"/>
      <c r="P50" s="11"/>
      <c r="Q50" s="11"/>
      <c r="R50" s="11"/>
      <c r="S50" s="11"/>
      <c r="T50" s="11"/>
    </row>
    <row r="51" spans="1:20" customFormat="1" ht="37.5" x14ac:dyDescent="0.3">
      <c r="A51" s="10" t="s">
        <v>21</v>
      </c>
      <c r="B51" s="16" t="s">
        <v>22</v>
      </c>
      <c r="C51" s="26"/>
      <c r="D51" s="26"/>
      <c r="E51" s="27"/>
      <c r="F51" s="26"/>
      <c r="G51" s="16"/>
      <c r="H51" s="16"/>
      <c r="I51" s="14">
        <v>131700</v>
      </c>
      <c r="J51" s="14"/>
      <c r="K51" s="14"/>
      <c r="L51" s="11"/>
      <c r="M51" s="11"/>
      <c r="N51" s="11"/>
      <c r="O51" s="11"/>
      <c r="P51" s="11"/>
      <c r="Q51" s="11"/>
      <c r="R51" s="11"/>
      <c r="S51" s="11"/>
      <c r="T51" s="11"/>
    </row>
    <row r="52" spans="1:20" customFormat="1" ht="56.25" x14ac:dyDescent="0.3">
      <c r="A52" s="9" t="s">
        <v>23</v>
      </c>
      <c r="B52" s="15" t="s">
        <v>24</v>
      </c>
      <c r="C52" s="24">
        <v>814</v>
      </c>
      <c r="D52" s="24" t="s">
        <v>25</v>
      </c>
      <c r="E52" s="25" t="s">
        <v>26</v>
      </c>
      <c r="F52" s="24">
        <v>400</v>
      </c>
      <c r="G52" s="15" t="s">
        <v>27</v>
      </c>
      <c r="H52" s="15"/>
      <c r="I52" s="13">
        <v>131700</v>
      </c>
      <c r="J52" s="13"/>
      <c r="K52" s="13"/>
      <c r="L52" s="18"/>
      <c r="M52" s="18"/>
      <c r="N52" s="18"/>
      <c r="O52" s="18"/>
      <c r="P52" s="18"/>
      <c r="Q52" s="18"/>
      <c r="R52" s="18"/>
      <c r="S52" s="18"/>
      <c r="T52" s="18"/>
    </row>
    <row r="53" spans="1:20" customFormat="1" ht="37.5" x14ac:dyDescent="0.3">
      <c r="A53" s="10" t="s">
        <v>28</v>
      </c>
      <c r="B53" s="16" t="s">
        <v>29</v>
      </c>
      <c r="C53" s="26"/>
      <c r="D53" s="26"/>
      <c r="E53" s="27"/>
      <c r="F53" s="26"/>
      <c r="G53" s="16"/>
      <c r="H53" s="16"/>
      <c r="I53" s="14">
        <v>1209000.94</v>
      </c>
      <c r="J53" s="14">
        <v>859240.18</v>
      </c>
      <c r="K53" s="14"/>
      <c r="L53" s="11"/>
      <c r="M53" s="11"/>
      <c r="N53" s="11"/>
      <c r="O53" s="11"/>
      <c r="P53" s="11"/>
      <c r="Q53" s="11"/>
      <c r="R53" s="11"/>
      <c r="S53" s="11"/>
      <c r="T53" s="11"/>
    </row>
    <row r="54" spans="1:20" customFormat="1" ht="56.25" x14ac:dyDescent="0.3">
      <c r="A54" s="10" t="s">
        <v>30</v>
      </c>
      <c r="B54" s="16" t="s">
        <v>31</v>
      </c>
      <c r="C54" s="26"/>
      <c r="D54" s="26"/>
      <c r="E54" s="27"/>
      <c r="F54" s="26"/>
      <c r="G54" s="16"/>
      <c r="H54" s="16"/>
      <c r="I54" s="14">
        <v>1209000.94</v>
      </c>
      <c r="J54" s="14">
        <v>859240.18</v>
      </c>
      <c r="K54" s="14"/>
      <c r="L54" s="11"/>
      <c r="M54" s="11"/>
      <c r="N54" s="11"/>
      <c r="O54" s="11"/>
      <c r="P54" s="11"/>
      <c r="Q54" s="11"/>
      <c r="R54" s="11"/>
      <c r="S54" s="11"/>
      <c r="T54" s="11"/>
    </row>
    <row r="55" spans="1:20" customFormat="1" ht="56.25" x14ac:dyDescent="0.3">
      <c r="A55" s="9" t="s">
        <v>32</v>
      </c>
      <c r="B55" s="15" t="s">
        <v>33</v>
      </c>
      <c r="C55" s="24">
        <v>812</v>
      </c>
      <c r="D55" s="24" t="s">
        <v>34</v>
      </c>
      <c r="E55" s="25" t="s">
        <v>35</v>
      </c>
      <c r="F55" s="24">
        <v>400</v>
      </c>
      <c r="G55" s="15" t="s">
        <v>36</v>
      </c>
      <c r="H55" s="15"/>
      <c r="I55" s="13">
        <v>81797.279999999999</v>
      </c>
      <c r="J55" s="13"/>
      <c r="K55" s="13"/>
      <c r="L55" s="18"/>
      <c r="M55" s="18"/>
      <c r="N55" s="18"/>
      <c r="O55" s="18"/>
      <c r="P55" s="18"/>
      <c r="Q55" s="18"/>
      <c r="R55" s="18"/>
      <c r="S55" s="18"/>
      <c r="T55" s="18"/>
    </row>
    <row r="56" spans="1:20" customFormat="1" ht="56.25" x14ac:dyDescent="0.3">
      <c r="A56" s="9" t="s">
        <v>37</v>
      </c>
      <c r="B56" s="15" t="s">
        <v>38</v>
      </c>
      <c r="C56" s="24">
        <v>812</v>
      </c>
      <c r="D56" s="24" t="s">
        <v>34</v>
      </c>
      <c r="E56" s="25" t="s">
        <v>35</v>
      </c>
      <c r="F56" s="24">
        <v>400</v>
      </c>
      <c r="G56" s="15" t="s">
        <v>36</v>
      </c>
      <c r="H56" s="15"/>
      <c r="I56" s="13">
        <v>138414.24</v>
      </c>
      <c r="J56" s="13">
        <v>84000</v>
      </c>
      <c r="K56" s="13"/>
      <c r="L56" s="18"/>
      <c r="M56" s="18"/>
      <c r="N56" s="18"/>
      <c r="O56" s="18"/>
      <c r="P56" s="18"/>
      <c r="Q56" s="18"/>
      <c r="R56" s="18"/>
      <c r="S56" s="18"/>
      <c r="T56" s="18"/>
    </row>
    <row r="57" spans="1:20" customFormat="1" ht="56.25" x14ac:dyDescent="0.3">
      <c r="A57" s="9" t="s">
        <v>39</v>
      </c>
      <c r="B57" s="15" t="s">
        <v>40</v>
      </c>
      <c r="C57" s="24">
        <v>812</v>
      </c>
      <c r="D57" s="24" t="s">
        <v>34</v>
      </c>
      <c r="E57" s="25" t="s">
        <v>35</v>
      </c>
      <c r="F57" s="24">
        <v>400</v>
      </c>
      <c r="G57" s="15" t="s">
        <v>36</v>
      </c>
      <c r="H57" s="15"/>
      <c r="I57" s="13">
        <v>160856.87</v>
      </c>
      <c r="J57" s="13">
        <v>38000</v>
      </c>
      <c r="K57" s="13"/>
      <c r="L57" s="18"/>
      <c r="M57" s="18"/>
      <c r="N57" s="18"/>
      <c r="O57" s="18"/>
      <c r="P57" s="18"/>
      <c r="Q57" s="18"/>
      <c r="R57" s="18"/>
      <c r="S57" s="18"/>
      <c r="T57" s="18"/>
    </row>
    <row r="58" spans="1:20" customFormat="1" ht="56.25" x14ac:dyDescent="0.3">
      <c r="A58" s="9" t="s">
        <v>41</v>
      </c>
      <c r="B58" s="15" t="s">
        <v>42</v>
      </c>
      <c r="C58" s="24">
        <v>812</v>
      </c>
      <c r="D58" s="24" t="s">
        <v>34</v>
      </c>
      <c r="E58" s="25" t="s">
        <v>35</v>
      </c>
      <c r="F58" s="24">
        <v>400</v>
      </c>
      <c r="G58" s="15" t="s">
        <v>36</v>
      </c>
      <c r="H58" s="15"/>
      <c r="I58" s="13">
        <v>211479.86687</v>
      </c>
      <c r="J58" s="13"/>
      <c r="K58" s="13"/>
      <c r="L58" s="18"/>
      <c r="M58" s="18"/>
      <c r="N58" s="18"/>
      <c r="O58" s="18"/>
      <c r="P58" s="18"/>
      <c r="Q58" s="18"/>
      <c r="R58" s="18"/>
      <c r="S58" s="18"/>
      <c r="T58" s="18"/>
    </row>
    <row r="59" spans="1:20" customFormat="1" ht="56.25" x14ac:dyDescent="0.3">
      <c r="A59" s="9" t="s">
        <v>43</v>
      </c>
      <c r="B59" s="15" t="s">
        <v>44</v>
      </c>
      <c r="C59" s="24">
        <v>812</v>
      </c>
      <c r="D59" s="24" t="s">
        <v>34</v>
      </c>
      <c r="E59" s="25" t="s">
        <v>35</v>
      </c>
      <c r="F59" s="24">
        <v>400</v>
      </c>
      <c r="G59" s="15" t="s">
        <v>36</v>
      </c>
      <c r="H59" s="15"/>
      <c r="I59" s="13">
        <v>61305.78</v>
      </c>
      <c r="J59" s="13"/>
      <c r="K59" s="13"/>
      <c r="L59" s="18"/>
      <c r="M59" s="18"/>
      <c r="N59" s="18"/>
      <c r="O59" s="18"/>
      <c r="P59" s="18"/>
      <c r="Q59" s="18"/>
      <c r="R59" s="18"/>
      <c r="S59" s="18"/>
      <c r="T59" s="18"/>
    </row>
    <row r="60" spans="1:20" customFormat="1" ht="56.25" x14ac:dyDescent="0.3">
      <c r="A60" s="9" t="s">
        <v>45</v>
      </c>
      <c r="B60" s="15" t="s">
        <v>42</v>
      </c>
      <c r="C60" s="24">
        <v>812</v>
      </c>
      <c r="D60" s="24" t="s">
        <v>34</v>
      </c>
      <c r="E60" s="25" t="s">
        <v>46</v>
      </c>
      <c r="F60" s="24">
        <v>400</v>
      </c>
      <c r="G60" s="15" t="s">
        <v>36</v>
      </c>
      <c r="H60" s="15"/>
      <c r="I60" s="13">
        <v>909.04313000000002</v>
      </c>
      <c r="J60" s="13"/>
      <c r="K60" s="13"/>
      <c r="L60" s="18"/>
      <c r="M60" s="18"/>
      <c r="N60" s="18"/>
      <c r="O60" s="18"/>
      <c r="P60" s="18"/>
      <c r="Q60" s="18"/>
      <c r="R60" s="18"/>
      <c r="S60" s="18"/>
      <c r="T60" s="18"/>
    </row>
    <row r="61" spans="1:20" customFormat="1" ht="56.25" x14ac:dyDescent="0.3">
      <c r="A61" s="9" t="s">
        <v>47</v>
      </c>
      <c r="B61" s="15" t="s">
        <v>48</v>
      </c>
      <c r="C61" s="24">
        <v>812</v>
      </c>
      <c r="D61" s="24" t="s">
        <v>49</v>
      </c>
      <c r="E61" s="25" t="s">
        <v>35</v>
      </c>
      <c r="F61" s="24">
        <v>400</v>
      </c>
      <c r="G61" s="15" t="s">
        <v>36</v>
      </c>
      <c r="H61" s="15"/>
      <c r="I61" s="13"/>
      <c r="J61" s="13">
        <v>171685.78</v>
      </c>
      <c r="K61" s="13"/>
      <c r="L61" s="18"/>
      <c r="M61" s="18"/>
      <c r="N61" s="18"/>
      <c r="O61" s="18"/>
      <c r="P61" s="18"/>
      <c r="Q61" s="18"/>
      <c r="R61" s="18"/>
      <c r="S61" s="18"/>
      <c r="T61" s="18"/>
    </row>
    <row r="62" spans="1:20" customFormat="1" ht="56.25" x14ac:dyDescent="0.3">
      <c r="A62" s="9" t="s">
        <v>50</v>
      </c>
      <c r="B62" s="15" t="s">
        <v>51</v>
      </c>
      <c r="C62" s="24">
        <v>812</v>
      </c>
      <c r="D62" s="24" t="s">
        <v>49</v>
      </c>
      <c r="E62" s="25" t="s">
        <v>52</v>
      </c>
      <c r="F62" s="24">
        <v>500</v>
      </c>
      <c r="G62" s="15" t="s">
        <v>36</v>
      </c>
      <c r="H62" s="15" t="s">
        <v>53</v>
      </c>
      <c r="I62" s="13"/>
      <c r="J62" s="13">
        <v>284106.71000000002</v>
      </c>
      <c r="K62" s="13"/>
      <c r="L62" s="18"/>
      <c r="M62" s="18"/>
      <c r="N62" s="18"/>
      <c r="O62" s="18"/>
      <c r="P62" s="18"/>
      <c r="Q62" s="18"/>
      <c r="R62" s="18"/>
      <c r="S62" s="18"/>
      <c r="T62" s="18"/>
    </row>
    <row r="63" spans="1:20" customFormat="1" ht="56.25" x14ac:dyDescent="0.3">
      <c r="A63" s="9" t="s">
        <v>54</v>
      </c>
      <c r="B63" s="15" t="s">
        <v>55</v>
      </c>
      <c r="C63" s="24">
        <v>812</v>
      </c>
      <c r="D63" s="24" t="s">
        <v>49</v>
      </c>
      <c r="E63" s="25" t="s">
        <v>52</v>
      </c>
      <c r="F63" s="24">
        <v>500</v>
      </c>
      <c r="G63" s="15" t="s">
        <v>36</v>
      </c>
      <c r="H63" s="15" t="s">
        <v>53</v>
      </c>
      <c r="I63" s="13"/>
      <c r="J63" s="13">
        <v>281447.69</v>
      </c>
      <c r="K63" s="13"/>
      <c r="L63" s="18"/>
      <c r="M63" s="18"/>
      <c r="N63" s="18"/>
      <c r="O63" s="18"/>
      <c r="P63" s="18"/>
      <c r="Q63" s="18"/>
      <c r="R63" s="18"/>
      <c r="S63" s="18"/>
      <c r="T63" s="18"/>
    </row>
    <row r="64" spans="1:20" customFormat="1" ht="93.75" x14ac:dyDescent="0.3">
      <c r="A64" s="9" t="s">
        <v>56</v>
      </c>
      <c r="B64" s="15" t="s">
        <v>57</v>
      </c>
      <c r="C64" s="24">
        <v>813</v>
      </c>
      <c r="D64" s="24" t="s">
        <v>34</v>
      </c>
      <c r="E64" s="25" t="s">
        <v>46</v>
      </c>
      <c r="F64" s="24">
        <v>500</v>
      </c>
      <c r="G64" s="15" t="s">
        <v>58</v>
      </c>
      <c r="H64" s="15" t="s">
        <v>53</v>
      </c>
      <c r="I64" s="13">
        <v>169660.3</v>
      </c>
      <c r="J64" s="13"/>
      <c r="K64" s="13"/>
      <c r="L64" s="18"/>
      <c r="M64" s="18"/>
      <c r="N64" s="18"/>
      <c r="O64" s="18"/>
      <c r="P64" s="18"/>
      <c r="Q64" s="18"/>
      <c r="R64" s="18"/>
      <c r="S64" s="18"/>
      <c r="T64" s="18"/>
    </row>
    <row r="65" spans="1:20" customFormat="1" ht="93.75" x14ac:dyDescent="0.3">
      <c r="A65" s="9" t="s">
        <v>59</v>
      </c>
      <c r="B65" s="15" t="s">
        <v>60</v>
      </c>
      <c r="C65" s="24">
        <v>813</v>
      </c>
      <c r="D65" s="24" t="s">
        <v>34</v>
      </c>
      <c r="E65" s="25" t="s">
        <v>46</v>
      </c>
      <c r="F65" s="24">
        <v>500</v>
      </c>
      <c r="G65" s="15" t="s">
        <v>58</v>
      </c>
      <c r="H65" s="15" t="s">
        <v>61</v>
      </c>
      <c r="I65" s="13">
        <v>83934.51</v>
      </c>
      <c r="J65" s="13"/>
      <c r="K65" s="13"/>
      <c r="L65" s="18"/>
      <c r="M65" s="18"/>
      <c r="N65" s="18"/>
      <c r="O65" s="18"/>
      <c r="P65" s="18"/>
      <c r="Q65" s="18"/>
      <c r="R65" s="18"/>
      <c r="S65" s="18"/>
      <c r="T65" s="18"/>
    </row>
    <row r="66" spans="1:20" customFormat="1" ht="93.75" x14ac:dyDescent="0.3">
      <c r="A66" s="9" t="s">
        <v>62</v>
      </c>
      <c r="B66" s="15" t="s">
        <v>63</v>
      </c>
      <c r="C66" s="24">
        <v>813</v>
      </c>
      <c r="D66" s="24" t="s">
        <v>34</v>
      </c>
      <c r="E66" s="25" t="s">
        <v>46</v>
      </c>
      <c r="F66" s="24">
        <v>500</v>
      </c>
      <c r="G66" s="15" t="s">
        <v>58</v>
      </c>
      <c r="H66" s="15" t="s">
        <v>61</v>
      </c>
      <c r="I66" s="13">
        <v>156904.62</v>
      </c>
      <c r="J66" s="13"/>
      <c r="K66" s="13"/>
      <c r="L66" s="18"/>
      <c r="M66" s="18"/>
      <c r="N66" s="18"/>
      <c r="O66" s="18"/>
      <c r="P66" s="18"/>
      <c r="Q66" s="18"/>
      <c r="R66" s="18"/>
      <c r="S66" s="18"/>
      <c r="T66" s="18"/>
    </row>
    <row r="67" spans="1:20" customFormat="1" ht="93.75" x14ac:dyDescent="0.3">
      <c r="A67" s="9" t="s">
        <v>64</v>
      </c>
      <c r="B67" s="15" t="s">
        <v>65</v>
      </c>
      <c r="C67" s="24">
        <v>813</v>
      </c>
      <c r="D67" s="24" t="s">
        <v>34</v>
      </c>
      <c r="E67" s="25" t="s">
        <v>46</v>
      </c>
      <c r="F67" s="24">
        <v>500</v>
      </c>
      <c r="G67" s="15" t="s">
        <v>58</v>
      </c>
      <c r="H67" s="15" t="s">
        <v>66</v>
      </c>
      <c r="I67" s="13">
        <v>143738.43</v>
      </c>
      <c r="J67" s="13"/>
      <c r="K67" s="13"/>
      <c r="L67" s="18"/>
      <c r="M67" s="18"/>
      <c r="N67" s="18"/>
      <c r="O67" s="18"/>
      <c r="P67" s="18"/>
      <c r="Q67" s="18"/>
      <c r="R67" s="18"/>
      <c r="S67" s="18"/>
      <c r="T67" s="18"/>
    </row>
    <row r="68" spans="1:20" customFormat="1" ht="37.5" x14ac:dyDescent="0.3">
      <c r="A68" s="10" t="s">
        <v>67</v>
      </c>
      <c r="B68" s="16" t="s">
        <v>68</v>
      </c>
      <c r="C68" s="26"/>
      <c r="D68" s="26"/>
      <c r="E68" s="27"/>
      <c r="F68" s="26"/>
      <c r="G68" s="16"/>
      <c r="H68" s="16"/>
      <c r="I68" s="14">
        <v>83541</v>
      </c>
      <c r="J68" s="14"/>
      <c r="K68" s="14"/>
      <c r="L68" s="11"/>
      <c r="M68" s="11"/>
      <c r="N68" s="11"/>
      <c r="O68" s="11"/>
      <c r="P68" s="11"/>
      <c r="Q68" s="11"/>
      <c r="R68" s="11"/>
      <c r="S68" s="11"/>
      <c r="T68" s="11"/>
    </row>
    <row r="69" spans="1:20" customFormat="1" ht="37.5" x14ac:dyDescent="0.3">
      <c r="A69" s="10" t="s">
        <v>69</v>
      </c>
      <c r="B69" s="16" t="s">
        <v>70</v>
      </c>
      <c r="C69" s="26"/>
      <c r="D69" s="26"/>
      <c r="E69" s="27"/>
      <c r="F69" s="26"/>
      <c r="G69" s="16"/>
      <c r="H69" s="16"/>
      <c r="I69" s="14">
        <v>83541</v>
      </c>
      <c r="J69" s="14"/>
      <c r="K69" s="14"/>
      <c r="L69" s="11"/>
      <c r="M69" s="11"/>
      <c r="N69" s="11"/>
      <c r="O69" s="11"/>
      <c r="P69" s="11"/>
      <c r="Q69" s="11"/>
      <c r="R69" s="11"/>
      <c r="S69" s="11"/>
      <c r="T69" s="11"/>
    </row>
    <row r="70" spans="1:20" customFormat="1" ht="56.25" x14ac:dyDescent="0.3">
      <c r="A70" s="9" t="s">
        <v>71</v>
      </c>
      <c r="B70" s="15" t="s">
        <v>72</v>
      </c>
      <c r="C70" s="24">
        <v>812</v>
      </c>
      <c r="D70" s="24" t="s">
        <v>73</v>
      </c>
      <c r="E70" s="25" t="s">
        <v>74</v>
      </c>
      <c r="F70" s="24">
        <v>400</v>
      </c>
      <c r="G70" s="15" t="s">
        <v>36</v>
      </c>
      <c r="H70" s="15"/>
      <c r="I70" s="13">
        <v>83541</v>
      </c>
      <c r="J70" s="13"/>
      <c r="K70" s="13"/>
      <c r="L70" s="18"/>
      <c r="M70" s="18"/>
      <c r="N70" s="18"/>
      <c r="O70" s="18"/>
      <c r="P70" s="18"/>
      <c r="Q70" s="18"/>
      <c r="R70" s="18"/>
      <c r="S70" s="18"/>
      <c r="T70" s="18"/>
    </row>
    <row r="71" spans="1:20" customFormat="1" ht="56.25" x14ac:dyDescent="0.3">
      <c r="A71" s="10" t="s">
        <v>75</v>
      </c>
      <c r="B71" s="16" t="s">
        <v>76</v>
      </c>
      <c r="C71" s="26"/>
      <c r="D71" s="26"/>
      <c r="E71" s="27"/>
      <c r="F71" s="26"/>
      <c r="G71" s="16"/>
      <c r="H71" s="16"/>
      <c r="I71" s="14">
        <v>251167.58207999999</v>
      </c>
      <c r="J71" s="14">
        <v>10704</v>
      </c>
      <c r="K71" s="14"/>
      <c r="L71" s="11"/>
      <c r="M71" s="11"/>
      <c r="N71" s="11"/>
      <c r="O71" s="11"/>
      <c r="P71" s="11"/>
      <c r="Q71" s="11"/>
      <c r="R71" s="11"/>
      <c r="S71" s="11"/>
      <c r="T71" s="11"/>
    </row>
    <row r="72" spans="1:20" customFormat="1" ht="37.5" x14ac:dyDescent="0.3">
      <c r="A72" s="10" t="s">
        <v>77</v>
      </c>
      <c r="B72" s="16" t="s">
        <v>78</v>
      </c>
      <c r="C72" s="26"/>
      <c r="D72" s="26"/>
      <c r="E72" s="27"/>
      <c r="F72" s="26"/>
      <c r="G72" s="16"/>
      <c r="H72" s="16"/>
      <c r="I72" s="14">
        <v>251167.58207999999</v>
      </c>
      <c r="J72" s="14">
        <v>10704</v>
      </c>
      <c r="K72" s="14"/>
      <c r="L72" s="11"/>
      <c r="M72" s="11"/>
      <c r="N72" s="11"/>
      <c r="O72" s="11"/>
      <c r="P72" s="11"/>
      <c r="Q72" s="11"/>
      <c r="R72" s="11"/>
      <c r="S72" s="11"/>
      <c r="T72" s="11"/>
    </row>
    <row r="73" spans="1:20" customFormat="1" ht="56.25" x14ac:dyDescent="0.3">
      <c r="A73" s="9" t="s">
        <v>79</v>
      </c>
      <c r="B73" s="15" t="s">
        <v>80</v>
      </c>
      <c r="C73" s="24">
        <v>812</v>
      </c>
      <c r="D73" s="24" t="s">
        <v>81</v>
      </c>
      <c r="E73" s="25" t="s">
        <v>82</v>
      </c>
      <c r="F73" s="24">
        <v>400</v>
      </c>
      <c r="G73" s="15" t="s">
        <v>36</v>
      </c>
      <c r="H73" s="15"/>
      <c r="I73" s="13">
        <v>102400</v>
      </c>
      <c r="J73" s="13"/>
      <c r="K73" s="13"/>
      <c r="L73" s="18"/>
      <c r="M73" s="18"/>
      <c r="N73" s="18"/>
      <c r="O73" s="18"/>
      <c r="P73" s="18"/>
      <c r="Q73" s="18"/>
      <c r="R73" s="18"/>
      <c r="S73" s="18"/>
      <c r="T73" s="18"/>
    </row>
    <row r="74" spans="1:20" customFormat="1" ht="56.25" x14ac:dyDescent="0.3">
      <c r="A74" s="9" t="s">
        <v>83</v>
      </c>
      <c r="B74" s="15" t="s">
        <v>84</v>
      </c>
      <c r="C74" s="24">
        <v>812</v>
      </c>
      <c r="D74" s="24" t="s">
        <v>81</v>
      </c>
      <c r="E74" s="25" t="s">
        <v>82</v>
      </c>
      <c r="F74" s="24">
        <v>400</v>
      </c>
      <c r="G74" s="15" t="s">
        <v>36</v>
      </c>
      <c r="H74" s="15"/>
      <c r="I74" s="13"/>
      <c r="J74" s="13">
        <v>497.57895000000002</v>
      </c>
      <c r="K74" s="13"/>
      <c r="L74" s="18"/>
      <c r="M74" s="18"/>
      <c r="N74" s="18"/>
      <c r="O74" s="18"/>
      <c r="P74" s="18"/>
      <c r="Q74" s="18"/>
      <c r="R74" s="18"/>
      <c r="S74" s="18"/>
      <c r="T74" s="18"/>
    </row>
    <row r="75" spans="1:20" customFormat="1" ht="56.25" x14ac:dyDescent="0.3">
      <c r="A75" s="9"/>
      <c r="B75" s="15"/>
      <c r="C75" s="24">
        <v>812</v>
      </c>
      <c r="D75" s="24" t="s">
        <v>81</v>
      </c>
      <c r="E75" s="25" t="s">
        <v>85</v>
      </c>
      <c r="F75" s="24">
        <v>400</v>
      </c>
      <c r="G75" s="15" t="s">
        <v>36</v>
      </c>
      <c r="H75" s="15"/>
      <c r="I75" s="13">
        <v>17500</v>
      </c>
      <c r="J75" s="13">
        <v>10206.421050000001</v>
      </c>
      <c r="K75" s="13"/>
      <c r="L75" s="18"/>
      <c r="M75" s="18"/>
      <c r="N75" s="18"/>
      <c r="O75" s="18"/>
      <c r="P75" s="18"/>
      <c r="Q75" s="18"/>
      <c r="R75" s="18"/>
      <c r="S75" s="18"/>
      <c r="T75" s="18"/>
    </row>
    <row r="76" spans="1:20" customFormat="1" ht="56.25" x14ac:dyDescent="0.3">
      <c r="A76" s="9" t="s">
        <v>86</v>
      </c>
      <c r="B76" s="15" t="s">
        <v>87</v>
      </c>
      <c r="C76" s="24">
        <v>847</v>
      </c>
      <c r="D76" s="24" t="s">
        <v>88</v>
      </c>
      <c r="E76" s="25" t="s">
        <v>89</v>
      </c>
      <c r="F76" s="24">
        <v>400</v>
      </c>
      <c r="G76" s="15" t="s">
        <v>90</v>
      </c>
      <c r="H76" s="15"/>
      <c r="I76" s="13">
        <v>131267.58207999999</v>
      </c>
      <c r="J76" s="13"/>
      <c r="K76" s="13"/>
      <c r="L76" s="18"/>
      <c r="M76" s="18"/>
      <c r="N76" s="18"/>
      <c r="O76" s="18"/>
      <c r="P76" s="18"/>
      <c r="Q76" s="18"/>
      <c r="R76" s="18"/>
      <c r="S76" s="18"/>
      <c r="T76" s="18"/>
    </row>
    <row r="77" spans="1:20" customFormat="1" ht="75" x14ac:dyDescent="0.3">
      <c r="A77" s="10" t="s">
        <v>91</v>
      </c>
      <c r="B77" s="16" t="s">
        <v>92</v>
      </c>
      <c r="C77" s="26"/>
      <c r="D77" s="26"/>
      <c r="E77" s="27"/>
      <c r="F77" s="26"/>
      <c r="G77" s="16"/>
      <c r="H77" s="16"/>
      <c r="I77" s="14">
        <v>30000</v>
      </c>
      <c r="J77" s="14"/>
      <c r="K77" s="14"/>
      <c r="L77" s="11"/>
      <c r="M77" s="11"/>
      <c r="N77" s="11"/>
      <c r="O77" s="11"/>
      <c r="P77" s="11"/>
      <c r="Q77" s="11"/>
      <c r="R77" s="11"/>
      <c r="S77" s="11"/>
      <c r="T77" s="11"/>
    </row>
    <row r="78" spans="1:20" customFormat="1" ht="37.5" x14ac:dyDescent="0.3">
      <c r="A78" s="10" t="s">
        <v>93</v>
      </c>
      <c r="B78" s="16" t="s">
        <v>94</v>
      </c>
      <c r="C78" s="26"/>
      <c r="D78" s="26"/>
      <c r="E78" s="27"/>
      <c r="F78" s="26"/>
      <c r="G78" s="16"/>
      <c r="H78" s="16"/>
      <c r="I78" s="14">
        <v>30000</v>
      </c>
      <c r="J78" s="14"/>
      <c r="K78" s="14"/>
      <c r="L78" s="11"/>
      <c r="M78" s="11"/>
      <c r="N78" s="11"/>
      <c r="O78" s="11"/>
      <c r="P78" s="11"/>
      <c r="Q78" s="11"/>
      <c r="R78" s="11"/>
      <c r="S78" s="11"/>
      <c r="T78" s="11"/>
    </row>
    <row r="79" spans="1:20" customFormat="1" ht="93.75" x14ac:dyDescent="0.3">
      <c r="A79" s="9" t="s">
        <v>95</v>
      </c>
      <c r="B79" s="15" t="s">
        <v>96</v>
      </c>
      <c r="C79" s="24">
        <v>833</v>
      </c>
      <c r="D79" s="24" t="s">
        <v>97</v>
      </c>
      <c r="E79" s="25" t="s">
        <v>98</v>
      </c>
      <c r="F79" s="24">
        <v>400</v>
      </c>
      <c r="G79" s="15" t="s">
        <v>99</v>
      </c>
      <c r="H79" s="15"/>
      <c r="I79" s="13">
        <v>30000</v>
      </c>
      <c r="J79" s="13"/>
      <c r="K79" s="13"/>
      <c r="L79" s="18"/>
      <c r="M79" s="18"/>
      <c r="N79" s="18"/>
      <c r="O79" s="18"/>
      <c r="P79" s="18"/>
      <c r="Q79" s="18"/>
      <c r="R79" s="18"/>
      <c r="S79" s="18"/>
      <c r="T79" s="18"/>
    </row>
    <row r="80" spans="1:20" customFormat="1" ht="56.25" x14ac:dyDescent="0.3">
      <c r="A80" s="10" t="s">
        <v>100</v>
      </c>
      <c r="B80" s="16" t="s">
        <v>101</v>
      </c>
      <c r="C80" s="26"/>
      <c r="D80" s="26"/>
      <c r="E80" s="27"/>
      <c r="F80" s="26"/>
      <c r="G80" s="16"/>
      <c r="H80" s="16"/>
      <c r="I80" s="14">
        <v>120219.12474</v>
      </c>
      <c r="J80" s="14">
        <v>16892</v>
      </c>
      <c r="K80" s="14"/>
      <c r="L80" s="11"/>
      <c r="M80" s="11"/>
      <c r="N80" s="11"/>
      <c r="O80" s="11"/>
      <c r="P80" s="11"/>
      <c r="Q80" s="11"/>
      <c r="R80" s="11"/>
      <c r="S80" s="11"/>
      <c r="T80" s="11"/>
    </row>
    <row r="81" spans="1:20" customFormat="1" ht="56.25" x14ac:dyDescent="0.3">
      <c r="A81" s="10" t="s">
        <v>102</v>
      </c>
      <c r="B81" s="16" t="s">
        <v>103</v>
      </c>
      <c r="C81" s="26"/>
      <c r="D81" s="26"/>
      <c r="E81" s="27"/>
      <c r="F81" s="26"/>
      <c r="G81" s="16"/>
      <c r="H81" s="16"/>
      <c r="I81" s="14">
        <v>120219.12474</v>
      </c>
      <c r="J81" s="14"/>
      <c r="K81" s="14"/>
      <c r="L81" s="11"/>
      <c r="M81" s="11"/>
      <c r="N81" s="11"/>
      <c r="O81" s="11"/>
      <c r="P81" s="11"/>
      <c r="Q81" s="11"/>
      <c r="R81" s="11"/>
      <c r="S81" s="11"/>
      <c r="T81" s="11"/>
    </row>
    <row r="82" spans="1:20" customFormat="1" ht="56.25" x14ac:dyDescent="0.3">
      <c r="A82" s="9" t="s">
        <v>104</v>
      </c>
      <c r="B82" s="15" t="s">
        <v>105</v>
      </c>
      <c r="C82" s="24">
        <v>812</v>
      </c>
      <c r="D82" s="24" t="s">
        <v>106</v>
      </c>
      <c r="E82" s="25" t="s">
        <v>107</v>
      </c>
      <c r="F82" s="24">
        <v>400</v>
      </c>
      <c r="G82" s="15" t="s">
        <v>36</v>
      </c>
      <c r="H82" s="15"/>
      <c r="I82" s="13">
        <v>4999.9997400000002</v>
      </c>
      <c r="J82" s="13"/>
      <c r="K82" s="13"/>
      <c r="L82" s="18"/>
      <c r="M82" s="18"/>
      <c r="N82" s="18"/>
      <c r="O82" s="18"/>
      <c r="P82" s="18"/>
      <c r="Q82" s="18"/>
      <c r="R82" s="18"/>
      <c r="S82" s="18"/>
      <c r="T82" s="18"/>
    </row>
    <row r="83" spans="1:20" customFormat="1" ht="56.25" x14ac:dyDescent="0.3">
      <c r="A83" s="9"/>
      <c r="B83" s="15"/>
      <c r="C83" s="24">
        <v>812</v>
      </c>
      <c r="D83" s="24" t="s">
        <v>106</v>
      </c>
      <c r="E83" s="25" t="s">
        <v>108</v>
      </c>
      <c r="F83" s="24">
        <v>400</v>
      </c>
      <c r="G83" s="15" t="s">
        <v>36</v>
      </c>
      <c r="H83" s="15"/>
      <c r="I83" s="13">
        <v>4453.0950000000003</v>
      </c>
      <c r="J83" s="13"/>
      <c r="K83" s="13"/>
      <c r="L83" s="18"/>
      <c r="M83" s="18"/>
      <c r="N83" s="18"/>
      <c r="O83" s="18"/>
      <c r="P83" s="18"/>
      <c r="Q83" s="18"/>
      <c r="R83" s="18"/>
      <c r="S83" s="18"/>
      <c r="T83" s="18"/>
    </row>
    <row r="84" spans="1:20" customFormat="1" ht="56.25" x14ac:dyDescent="0.3">
      <c r="A84" s="9" t="s">
        <v>109</v>
      </c>
      <c r="B84" s="15" t="s">
        <v>110</v>
      </c>
      <c r="C84" s="24">
        <v>814</v>
      </c>
      <c r="D84" s="24" t="s">
        <v>111</v>
      </c>
      <c r="E84" s="25" t="s">
        <v>112</v>
      </c>
      <c r="F84" s="24">
        <v>400</v>
      </c>
      <c r="G84" s="15" t="s">
        <v>27</v>
      </c>
      <c r="H84" s="15"/>
      <c r="I84" s="13">
        <v>110766.03</v>
      </c>
      <c r="J84" s="13"/>
      <c r="K84" s="13"/>
      <c r="L84" s="18"/>
      <c r="M84" s="18"/>
      <c r="N84" s="18"/>
      <c r="O84" s="18"/>
      <c r="P84" s="18"/>
      <c r="Q84" s="18"/>
      <c r="R84" s="18"/>
      <c r="S84" s="18"/>
      <c r="T84" s="18"/>
    </row>
    <row r="85" spans="1:20" customFormat="1" ht="37.5" x14ac:dyDescent="0.3">
      <c r="A85" s="10" t="s">
        <v>113</v>
      </c>
      <c r="B85" s="16" t="s">
        <v>114</v>
      </c>
      <c r="C85" s="26"/>
      <c r="D85" s="26"/>
      <c r="E85" s="27"/>
      <c r="F85" s="26"/>
      <c r="G85" s="16"/>
      <c r="H85" s="16"/>
      <c r="I85" s="14"/>
      <c r="J85" s="14">
        <v>16892</v>
      </c>
      <c r="K85" s="14"/>
      <c r="L85" s="11"/>
      <c r="M85" s="11"/>
      <c r="N85" s="11"/>
      <c r="O85" s="11"/>
      <c r="P85" s="11"/>
      <c r="Q85" s="11"/>
      <c r="R85" s="11"/>
      <c r="S85" s="11"/>
      <c r="T85" s="11"/>
    </row>
    <row r="86" spans="1:20" customFormat="1" ht="93.75" x14ac:dyDescent="0.3">
      <c r="A86" s="9" t="s">
        <v>115</v>
      </c>
      <c r="B86" s="15" t="s">
        <v>116</v>
      </c>
      <c r="C86" s="24">
        <v>822</v>
      </c>
      <c r="D86" s="24" t="s">
        <v>106</v>
      </c>
      <c r="E86" s="25" t="s">
        <v>117</v>
      </c>
      <c r="F86" s="24">
        <v>400</v>
      </c>
      <c r="G86" s="15" t="s">
        <v>118</v>
      </c>
      <c r="H86" s="15"/>
      <c r="I86" s="13"/>
      <c r="J86" s="13">
        <v>16892</v>
      </c>
      <c r="K86" s="13"/>
      <c r="L86" s="18"/>
      <c r="M86" s="18"/>
      <c r="N86" s="18"/>
      <c r="O86" s="18"/>
      <c r="P86" s="18"/>
      <c r="Q86" s="18"/>
      <c r="R86" s="18"/>
      <c r="S86" s="18"/>
      <c r="T86" s="18"/>
    </row>
    <row r="87" spans="1:20" customFormat="1" ht="93.75" x14ac:dyDescent="0.3">
      <c r="A87" s="10" t="s">
        <v>119</v>
      </c>
      <c r="B87" s="16" t="s">
        <v>120</v>
      </c>
      <c r="C87" s="26"/>
      <c r="D87" s="26"/>
      <c r="E87" s="27"/>
      <c r="F87" s="26"/>
      <c r="G87" s="16"/>
      <c r="H87" s="16"/>
      <c r="I87" s="14">
        <v>175889.17</v>
      </c>
      <c r="J87" s="14">
        <v>178855.761</v>
      </c>
      <c r="K87" s="14"/>
      <c r="L87" s="11"/>
      <c r="M87" s="11"/>
      <c r="N87" s="11"/>
      <c r="O87" s="11"/>
      <c r="P87" s="11"/>
      <c r="Q87" s="11"/>
      <c r="R87" s="11"/>
      <c r="S87" s="11"/>
      <c r="T87" s="11"/>
    </row>
    <row r="88" spans="1:20" customFormat="1" ht="37.5" x14ac:dyDescent="0.3">
      <c r="A88" s="10" t="s">
        <v>121</v>
      </c>
      <c r="B88" s="16" t="s">
        <v>122</v>
      </c>
      <c r="C88" s="26"/>
      <c r="D88" s="26"/>
      <c r="E88" s="27"/>
      <c r="F88" s="26"/>
      <c r="G88" s="16"/>
      <c r="H88" s="16"/>
      <c r="I88" s="14"/>
      <c r="J88" s="14">
        <v>102974.45</v>
      </c>
      <c r="K88" s="14"/>
      <c r="L88" s="11"/>
      <c r="M88" s="11"/>
      <c r="N88" s="11"/>
      <c r="O88" s="11"/>
      <c r="P88" s="11"/>
      <c r="Q88" s="11"/>
      <c r="R88" s="11"/>
      <c r="S88" s="11"/>
      <c r="T88" s="11"/>
    </row>
    <row r="89" spans="1:20" customFormat="1" ht="112.5" x14ac:dyDescent="0.3">
      <c r="A89" s="9" t="s">
        <v>123</v>
      </c>
      <c r="B89" s="15" t="s">
        <v>124</v>
      </c>
      <c r="C89" s="24">
        <v>810</v>
      </c>
      <c r="D89" s="24" t="s">
        <v>125</v>
      </c>
      <c r="E89" s="25" t="s">
        <v>126</v>
      </c>
      <c r="F89" s="24">
        <v>500</v>
      </c>
      <c r="G89" s="15" t="s">
        <v>127</v>
      </c>
      <c r="H89" s="15" t="s">
        <v>128</v>
      </c>
      <c r="I89" s="13"/>
      <c r="J89" s="13">
        <v>102974.45</v>
      </c>
      <c r="K89" s="13"/>
      <c r="L89" s="18"/>
      <c r="M89" s="18"/>
      <c r="N89" s="18"/>
      <c r="O89" s="18"/>
      <c r="P89" s="18"/>
      <c r="Q89" s="18"/>
      <c r="R89" s="18"/>
      <c r="S89" s="18"/>
      <c r="T89" s="18"/>
    </row>
    <row r="90" spans="1:20" customFormat="1" ht="18.75" x14ac:dyDescent="0.3">
      <c r="A90" s="10" t="s">
        <v>129</v>
      </c>
      <c r="B90" s="16" t="s">
        <v>130</v>
      </c>
      <c r="C90" s="26"/>
      <c r="D90" s="26"/>
      <c r="E90" s="27"/>
      <c r="F90" s="26"/>
      <c r="G90" s="16"/>
      <c r="H90" s="16"/>
      <c r="I90" s="14">
        <v>175889.17</v>
      </c>
      <c r="J90" s="14">
        <v>75881.311000000002</v>
      </c>
      <c r="K90" s="14"/>
      <c r="L90" s="11"/>
      <c r="M90" s="11"/>
      <c r="N90" s="11"/>
      <c r="O90" s="11"/>
      <c r="P90" s="11"/>
      <c r="Q90" s="11"/>
      <c r="R90" s="11"/>
      <c r="S90" s="11"/>
      <c r="T90" s="11"/>
    </row>
    <row r="91" spans="1:20" customFormat="1" ht="112.5" x14ac:dyDescent="0.3">
      <c r="A91" s="9" t="s">
        <v>131</v>
      </c>
      <c r="B91" s="15" t="s">
        <v>132</v>
      </c>
      <c r="C91" s="24">
        <v>810</v>
      </c>
      <c r="D91" s="24" t="s">
        <v>125</v>
      </c>
      <c r="E91" s="25" t="s">
        <v>133</v>
      </c>
      <c r="F91" s="24">
        <v>500</v>
      </c>
      <c r="G91" s="15" t="s">
        <v>127</v>
      </c>
      <c r="H91" s="15" t="s">
        <v>134</v>
      </c>
      <c r="I91" s="13">
        <v>10000</v>
      </c>
      <c r="J91" s="13"/>
      <c r="K91" s="13"/>
      <c r="L91" s="18"/>
      <c r="M91" s="18"/>
      <c r="N91" s="18"/>
      <c r="O91" s="18"/>
      <c r="P91" s="18"/>
      <c r="Q91" s="18"/>
      <c r="R91" s="18"/>
      <c r="S91" s="18"/>
      <c r="T91" s="18"/>
    </row>
    <row r="92" spans="1:20" customFormat="1" ht="112.5" x14ac:dyDescent="0.3">
      <c r="A92" s="9" t="s">
        <v>135</v>
      </c>
      <c r="B92" s="15" t="s">
        <v>136</v>
      </c>
      <c r="C92" s="24">
        <v>810</v>
      </c>
      <c r="D92" s="24" t="s">
        <v>125</v>
      </c>
      <c r="E92" s="25" t="s">
        <v>133</v>
      </c>
      <c r="F92" s="24">
        <v>500</v>
      </c>
      <c r="G92" s="15" t="s">
        <v>127</v>
      </c>
      <c r="H92" s="15" t="s">
        <v>137</v>
      </c>
      <c r="I92" s="13">
        <v>77658</v>
      </c>
      <c r="J92" s="13"/>
      <c r="K92" s="13"/>
      <c r="L92" s="18"/>
      <c r="M92" s="18"/>
      <c r="N92" s="18"/>
      <c r="O92" s="18"/>
      <c r="P92" s="18"/>
      <c r="Q92" s="18"/>
      <c r="R92" s="18"/>
      <c r="S92" s="18"/>
      <c r="T92" s="18"/>
    </row>
    <row r="93" spans="1:20" customFormat="1" ht="112.5" x14ac:dyDescent="0.3">
      <c r="A93" s="9" t="s">
        <v>138</v>
      </c>
      <c r="B93" s="15" t="s">
        <v>139</v>
      </c>
      <c r="C93" s="24">
        <v>810</v>
      </c>
      <c r="D93" s="24" t="s">
        <v>125</v>
      </c>
      <c r="E93" s="25" t="s">
        <v>133</v>
      </c>
      <c r="F93" s="24">
        <v>500</v>
      </c>
      <c r="G93" s="15" t="s">
        <v>127</v>
      </c>
      <c r="H93" s="15" t="s">
        <v>140</v>
      </c>
      <c r="I93" s="13">
        <v>10000</v>
      </c>
      <c r="J93" s="13"/>
      <c r="K93" s="13"/>
      <c r="L93" s="18"/>
      <c r="M93" s="18"/>
      <c r="N93" s="18"/>
      <c r="O93" s="18"/>
      <c r="P93" s="18"/>
      <c r="Q93" s="18"/>
      <c r="R93" s="18"/>
      <c r="S93" s="18"/>
      <c r="T93" s="18"/>
    </row>
    <row r="94" spans="1:20" customFormat="1" ht="131.25" x14ac:dyDescent="0.3">
      <c r="A94" s="9" t="s">
        <v>141</v>
      </c>
      <c r="B94" s="15" t="s">
        <v>142</v>
      </c>
      <c r="C94" s="24">
        <v>810</v>
      </c>
      <c r="D94" s="24" t="s">
        <v>125</v>
      </c>
      <c r="E94" s="25" t="s">
        <v>133</v>
      </c>
      <c r="F94" s="24">
        <v>500</v>
      </c>
      <c r="G94" s="15" t="s">
        <v>127</v>
      </c>
      <c r="H94" s="15" t="s">
        <v>143</v>
      </c>
      <c r="I94" s="13">
        <v>25326.36364</v>
      </c>
      <c r="J94" s="13">
        <v>26213.826260000002</v>
      </c>
      <c r="K94" s="13"/>
      <c r="L94" s="18"/>
      <c r="M94" s="18"/>
      <c r="N94" s="18"/>
      <c r="O94" s="18"/>
      <c r="P94" s="18"/>
      <c r="Q94" s="18"/>
      <c r="R94" s="18"/>
      <c r="S94" s="18"/>
      <c r="T94" s="18"/>
    </row>
    <row r="95" spans="1:20" customFormat="1" ht="112.5" x14ac:dyDescent="0.3">
      <c r="A95" s="9" t="s">
        <v>144</v>
      </c>
      <c r="B95" s="15" t="s">
        <v>145</v>
      </c>
      <c r="C95" s="24">
        <v>810</v>
      </c>
      <c r="D95" s="24" t="s">
        <v>125</v>
      </c>
      <c r="E95" s="25" t="s">
        <v>146</v>
      </c>
      <c r="F95" s="24">
        <v>400</v>
      </c>
      <c r="G95" s="15" t="s">
        <v>127</v>
      </c>
      <c r="H95" s="15"/>
      <c r="I95" s="13">
        <v>234.63636</v>
      </c>
      <c r="J95" s="13">
        <v>498.17374000000001</v>
      </c>
      <c r="K95" s="13"/>
      <c r="L95" s="18"/>
      <c r="M95" s="18"/>
      <c r="N95" s="18"/>
      <c r="O95" s="18"/>
      <c r="P95" s="18"/>
      <c r="Q95" s="18"/>
      <c r="R95" s="18"/>
      <c r="S95" s="18"/>
      <c r="T95" s="18"/>
    </row>
    <row r="96" spans="1:20" customFormat="1" ht="56.25" x14ac:dyDescent="0.3">
      <c r="A96" s="9" t="s">
        <v>147</v>
      </c>
      <c r="B96" s="15" t="s">
        <v>148</v>
      </c>
      <c r="C96" s="24">
        <v>812</v>
      </c>
      <c r="D96" s="24" t="s">
        <v>125</v>
      </c>
      <c r="E96" s="25" t="s">
        <v>149</v>
      </c>
      <c r="F96" s="24">
        <v>400</v>
      </c>
      <c r="G96" s="15" t="s">
        <v>36</v>
      </c>
      <c r="H96" s="15"/>
      <c r="I96" s="13">
        <v>28482.754000000001</v>
      </c>
      <c r="J96" s="13">
        <v>16275.45263</v>
      </c>
      <c r="K96" s="13"/>
      <c r="L96" s="18"/>
      <c r="M96" s="18"/>
      <c r="N96" s="18"/>
      <c r="O96" s="18"/>
      <c r="P96" s="18"/>
      <c r="Q96" s="18"/>
      <c r="R96" s="18"/>
      <c r="S96" s="18"/>
      <c r="T96" s="18"/>
    </row>
    <row r="97" spans="1:20" customFormat="1" ht="56.25" x14ac:dyDescent="0.3">
      <c r="A97" s="9"/>
      <c r="B97" s="15"/>
      <c r="C97" s="24">
        <v>812</v>
      </c>
      <c r="D97" s="24" t="s">
        <v>125</v>
      </c>
      <c r="E97" s="25" t="s">
        <v>150</v>
      </c>
      <c r="F97" s="24">
        <v>400</v>
      </c>
      <c r="G97" s="15" t="s">
        <v>36</v>
      </c>
      <c r="H97" s="15"/>
      <c r="I97" s="13">
        <v>11433.263000000001</v>
      </c>
      <c r="J97" s="13">
        <v>8824.5473700000002</v>
      </c>
      <c r="K97" s="13"/>
      <c r="L97" s="18"/>
      <c r="M97" s="18"/>
      <c r="N97" s="18"/>
      <c r="O97" s="18"/>
      <c r="P97" s="18"/>
      <c r="Q97" s="18"/>
      <c r="R97" s="18"/>
      <c r="S97" s="18"/>
      <c r="T97" s="18"/>
    </row>
    <row r="98" spans="1:20" customFormat="1" ht="75" x14ac:dyDescent="0.3">
      <c r="A98" s="9" t="s">
        <v>151</v>
      </c>
      <c r="B98" s="15" t="s">
        <v>152</v>
      </c>
      <c r="C98" s="24">
        <v>812</v>
      </c>
      <c r="D98" s="24" t="s">
        <v>125</v>
      </c>
      <c r="E98" s="25" t="s">
        <v>153</v>
      </c>
      <c r="F98" s="24">
        <v>400</v>
      </c>
      <c r="G98" s="15" t="s">
        <v>36</v>
      </c>
      <c r="H98" s="15"/>
      <c r="I98" s="13">
        <v>1260</v>
      </c>
      <c r="J98" s="13">
        <v>3140</v>
      </c>
      <c r="K98" s="13"/>
      <c r="L98" s="18"/>
      <c r="M98" s="18"/>
      <c r="N98" s="18"/>
      <c r="O98" s="18"/>
      <c r="P98" s="18"/>
      <c r="Q98" s="18"/>
      <c r="R98" s="18"/>
      <c r="S98" s="18"/>
      <c r="T98" s="18"/>
    </row>
    <row r="99" spans="1:20" customFormat="1" ht="56.25" x14ac:dyDescent="0.3">
      <c r="A99" s="9"/>
      <c r="B99" s="15"/>
      <c r="C99" s="24">
        <v>812</v>
      </c>
      <c r="D99" s="24" t="s">
        <v>125</v>
      </c>
      <c r="E99" s="25" t="s">
        <v>154</v>
      </c>
      <c r="F99" s="24">
        <v>400</v>
      </c>
      <c r="G99" s="15" t="s">
        <v>36</v>
      </c>
      <c r="H99" s="15"/>
      <c r="I99" s="13">
        <v>11494.153</v>
      </c>
      <c r="J99" s="13">
        <v>20929.311000000002</v>
      </c>
      <c r="K99" s="13"/>
      <c r="L99" s="18"/>
      <c r="M99" s="18"/>
      <c r="N99" s="18"/>
      <c r="O99" s="18"/>
      <c r="P99" s="18"/>
      <c r="Q99" s="18"/>
      <c r="R99" s="18"/>
      <c r="S99" s="18"/>
      <c r="T99" s="18"/>
    </row>
    <row r="100" spans="1:20" customFormat="1" ht="37.5" x14ac:dyDescent="0.3">
      <c r="A100" s="10" t="s">
        <v>155</v>
      </c>
      <c r="B100" s="16" t="s">
        <v>156</v>
      </c>
      <c r="C100" s="26"/>
      <c r="D100" s="26"/>
      <c r="E100" s="27"/>
      <c r="F100" s="26"/>
      <c r="G100" s="16"/>
      <c r="H100" s="16"/>
      <c r="I100" s="14">
        <v>703851.88</v>
      </c>
      <c r="J100" s="14">
        <v>271769.67</v>
      </c>
      <c r="K100" s="14"/>
      <c r="L100" s="11"/>
      <c r="M100" s="11"/>
      <c r="N100" s="11"/>
      <c r="O100" s="11"/>
      <c r="P100" s="11"/>
      <c r="Q100" s="11"/>
      <c r="R100" s="11"/>
      <c r="S100" s="11"/>
      <c r="T100" s="11"/>
    </row>
    <row r="101" spans="1:20" customFormat="1" ht="18.75" x14ac:dyDescent="0.3">
      <c r="A101" s="10" t="s">
        <v>157</v>
      </c>
      <c r="B101" s="16" t="s">
        <v>158</v>
      </c>
      <c r="C101" s="26"/>
      <c r="D101" s="26"/>
      <c r="E101" s="27"/>
      <c r="F101" s="26"/>
      <c r="G101" s="16"/>
      <c r="H101" s="16"/>
      <c r="I101" s="14">
        <v>403851.88</v>
      </c>
      <c r="J101" s="14">
        <v>271769.67</v>
      </c>
      <c r="K101" s="14"/>
      <c r="L101" s="11"/>
      <c r="M101" s="11"/>
      <c r="N101" s="11"/>
      <c r="O101" s="11"/>
      <c r="P101" s="11"/>
      <c r="Q101" s="11"/>
      <c r="R101" s="11"/>
      <c r="S101" s="11"/>
      <c r="T101" s="11"/>
    </row>
    <row r="102" spans="1:20" customFormat="1" ht="93.75" x14ac:dyDescent="0.3">
      <c r="A102" s="9" t="s">
        <v>159</v>
      </c>
      <c r="B102" s="15" t="s">
        <v>160</v>
      </c>
      <c r="C102" s="24">
        <v>833</v>
      </c>
      <c r="D102" s="24" t="s">
        <v>97</v>
      </c>
      <c r="E102" s="25" t="s">
        <v>161</v>
      </c>
      <c r="F102" s="24">
        <v>400</v>
      </c>
      <c r="G102" s="15" t="s">
        <v>99</v>
      </c>
      <c r="H102" s="15"/>
      <c r="I102" s="13">
        <v>21750</v>
      </c>
      <c r="J102" s="13">
        <v>56675</v>
      </c>
      <c r="K102" s="13"/>
      <c r="L102" s="18"/>
      <c r="M102" s="18"/>
      <c r="N102" s="18"/>
      <c r="O102" s="18"/>
      <c r="P102" s="18"/>
      <c r="Q102" s="18"/>
      <c r="R102" s="18"/>
      <c r="S102" s="18"/>
      <c r="T102" s="18"/>
    </row>
    <row r="103" spans="1:20" customFormat="1" ht="93.75" x14ac:dyDescent="0.3">
      <c r="A103" s="9" t="s">
        <v>162</v>
      </c>
      <c r="B103" s="15" t="s">
        <v>163</v>
      </c>
      <c r="C103" s="24">
        <v>833</v>
      </c>
      <c r="D103" s="24" t="s">
        <v>97</v>
      </c>
      <c r="E103" s="25" t="s">
        <v>161</v>
      </c>
      <c r="F103" s="24">
        <v>400</v>
      </c>
      <c r="G103" s="15" t="s">
        <v>99</v>
      </c>
      <c r="H103" s="15"/>
      <c r="I103" s="13">
        <v>202740</v>
      </c>
      <c r="J103" s="13"/>
      <c r="K103" s="13"/>
      <c r="L103" s="18"/>
      <c r="M103" s="18"/>
      <c r="N103" s="18"/>
      <c r="O103" s="18"/>
      <c r="P103" s="18"/>
      <c r="Q103" s="18"/>
      <c r="R103" s="18"/>
      <c r="S103" s="18"/>
      <c r="T103" s="18"/>
    </row>
    <row r="104" spans="1:20" customFormat="1" ht="93.75" x14ac:dyDescent="0.3">
      <c r="A104" s="9" t="s">
        <v>164</v>
      </c>
      <c r="B104" s="15" t="s">
        <v>165</v>
      </c>
      <c r="C104" s="24">
        <v>833</v>
      </c>
      <c r="D104" s="24" t="s">
        <v>97</v>
      </c>
      <c r="E104" s="25" t="s">
        <v>161</v>
      </c>
      <c r="F104" s="24">
        <v>400</v>
      </c>
      <c r="G104" s="15" t="s">
        <v>99</v>
      </c>
      <c r="H104" s="15"/>
      <c r="I104" s="13">
        <v>10461.879999999999</v>
      </c>
      <c r="J104" s="13"/>
      <c r="K104" s="13"/>
      <c r="L104" s="18"/>
      <c r="M104" s="18"/>
      <c r="N104" s="18"/>
      <c r="O104" s="18"/>
      <c r="P104" s="18"/>
      <c r="Q104" s="18"/>
      <c r="R104" s="18"/>
      <c r="S104" s="18"/>
      <c r="T104" s="18"/>
    </row>
    <row r="105" spans="1:20" customFormat="1" ht="93.75" x14ac:dyDescent="0.3">
      <c r="A105" s="9" t="s">
        <v>166</v>
      </c>
      <c r="B105" s="15" t="s">
        <v>167</v>
      </c>
      <c r="C105" s="24">
        <v>833</v>
      </c>
      <c r="D105" s="24" t="s">
        <v>97</v>
      </c>
      <c r="E105" s="25" t="s">
        <v>161</v>
      </c>
      <c r="F105" s="24">
        <v>400</v>
      </c>
      <c r="G105" s="15" t="s">
        <v>99</v>
      </c>
      <c r="H105" s="15"/>
      <c r="I105" s="13">
        <v>11900</v>
      </c>
      <c r="J105" s="13">
        <v>14250</v>
      </c>
      <c r="K105" s="13"/>
      <c r="L105" s="18"/>
      <c r="M105" s="18"/>
      <c r="N105" s="18"/>
      <c r="O105" s="18"/>
      <c r="P105" s="18"/>
      <c r="Q105" s="18"/>
      <c r="R105" s="18"/>
      <c r="S105" s="18"/>
      <c r="T105" s="18"/>
    </row>
    <row r="106" spans="1:20" customFormat="1" ht="93.75" x14ac:dyDescent="0.3">
      <c r="A106" s="9" t="s">
        <v>168</v>
      </c>
      <c r="B106" s="15" t="s">
        <v>169</v>
      </c>
      <c r="C106" s="24">
        <v>833</v>
      </c>
      <c r="D106" s="24" t="s">
        <v>97</v>
      </c>
      <c r="E106" s="25" t="s">
        <v>161</v>
      </c>
      <c r="F106" s="24">
        <v>400</v>
      </c>
      <c r="G106" s="15" t="s">
        <v>99</v>
      </c>
      <c r="H106" s="15"/>
      <c r="I106" s="13"/>
      <c r="J106" s="13">
        <v>45250</v>
      </c>
      <c r="K106" s="13"/>
      <c r="L106" s="18"/>
      <c r="M106" s="18"/>
      <c r="N106" s="18"/>
      <c r="O106" s="18"/>
      <c r="P106" s="18"/>
      <c r="Q106" s="18"/>
      <c r="R106" s="18"/>
      <c r="S106" s="18"/>
      <c r="T106" s="18"/>
    </row>
    <row r="107" spans="1:20" customFormat="1" ht="93.75" x14ac:dyDescent="0.3">
      <c r="A107" s="9" t="s">
        <v>170</v>
      </c>
      <c r="B107" s="15" t="s">
        <v>171</v>
      </c>
      <c r="C107" s="24">
        <v>833</v>
      </c>
      <c r="D107" s="24" t="s">
        <v>97</v>
      </c>
      <c r="E107" s="25" t="s">
        <v>161</v>
      </c>
      <c r="F107" s="24">
        <v>400</v>
      </c>
      <c r="G107" s="15" t="s">
        <v>99</v>
      </c>
      <c r="H107" s="15"/>
      <c r="I107" s="13">
        <v>26750</v>
      </c>
      <c r="J107" s="13">
        <v>24831.93</v>
      </c>
      <c r="K107" s="13"/>
      <c r="L107" s="18"/>
      <c r="M107" s="18"/>
      <c r="N107" s="18"/>
      <c r="O107" s="18"/>
      <c r="P107" s="18"/>
      <c r="Q107" s="18"/>
      <c r="R107" s="18"/>
      <c r="S107" s="18"/>
      <c r="T107" s="18"/>
    </row>
    <row r="108" spans="1:20" customFormat="1" ht="93.75" x14ac:dyDescent="0.3">
      <c r="A108" s="9" t="s">
        <v>172</v>
      </c>
      <c r="B108" s="15" t="s">
        <v>173</v>
      </c>
      <c r="C108" s="24">
        <v>833</v>
      </c>
      <c r="D108" s="24" t="s">
        <v>97</v>
      </c>
      <c r="E108" s="25" t="s">
        <v>161</v>
      </c>
      <c r="F108" s="24">
        <v>400</v>
      </c>
      <c r="G108" s="15" t="s">
        <v>99</v>
      </c>
      <c r="H108" s="15"/>
      <c r="I108" s="13">
        <v>26750</v>
      </c>
      <c r="J108" s="13">
        <v>22109.78</v>
      </c>
      <c r="K108" s="13"/>
      <c r="L108" s="18"/>
      <c r="M108" s="18"/>
      <c r="N108" s="18"/>
      <c r="O108" s="18"/>
      <c r="P108" s="18"/>
      <c r="Q108" s="18"/>
      <c r="R108" s="18"/>
      <c r="S108" s="18"/>
      <c r="T108" s="18"/>
    </row>
    <row r="109" spans="1:20" customFormat="1" ht="93.75" x14ac:dyDescent="0.3">
      <c r="A109" s="9" t="s">
        <v>174</v>
      </c>
      <c r="B109" s="15" t="s">
        <v>175</v>
      </c>
      <c r="C109" s="24">
        <v>833</v>
      </c>
      <c r="D109" s="24" t="s">
        <v>97</v>
      </c>
      <c r="E109" s="25" t="s">
        <v>161</v>
      </c>
      <c r="F109" s="24">
        <v>400</v>
      </c>
      <c r="G109" s="15" t="s">
        <v>99</v>
      </c>
      <c r="H109" s="15"/>
      <c r="I109" s="13">
        <v>26750</v>
      </c>
      <c r="J109" s="13">
        <v>21557.17</v>
      </c>
      <c r="K109" s="13"/>
      <c r="L109" s="18"/>
      <c r="M109" s="18"/>
      <c r="N109" s="18"/>
      <c r="O109" s="18"/>
      <c r="P109" s="18"/>
      <c r="Q109" s="18"/>
      <c r="R109" s="18"/>
      <c r="S109" s="18"/>
      <c r="T109" s="18"/>
    </row>
    <row r="110" spans="1:20" customFormat="1" ht="93.75" x14ac:dyDescent="0.3">
      <c r="A110" s="9" t="s">
        <v>176</v>
      </c>
      <c r="B110" s="15" t="s">
        <v>177</v>
      </c>
      <c r="C110" s="24">
        <v>833</v>
      </c>
      <c r="D110" s="24" t="s">
        <v>97</v>
      </c>
      <c r="E110" s="25" t="s">
        <v>161</v>
      </c>
      <c r="F110" s="24">
        <v>400</v>
      </c>
      <c r="G110" s="15" t="s">
        <v>99</v>
      </c>
      <c r="H110" s="15"/>
      <c r="I110" s="13">
        <v>26750</v>
      </c>
      <c r="J110" s="13">
        <v>19945.79</v>
      </c>
      <c r="K110" s="13"/>
      <c r="L110" s="18"/>
      <c r="M110" s="18"/>
      <c r="N110" s="18"/>
      <c r="O110" s="18"/>
      <c r="P110" s="18"/>
      <c r="Q110" s="18"/>
      <c r="R110" s="18"/>
      <c r="S110" s="18"/>
      <c r="T110" s="18"/>
    </row>
    <row r="111" spans="1:20" customFormat="1" ht="93.75" x14ac:dyDescent="0.3">
      <c r="A111" s="9" t="s">
        <v>178</v>
      </c>
      <c r="B111" s="15" t="s">
        <v>179</v>
      </c>
      <c r="C111" s="24">
        <v>833</v>
      </c>
      <c r="D111" s="24" t="s">
        <v>97</v>
      </c>
      <c r="E111" s="25" t="s">
        <v>161</v>
      </c>
      <c r="F111" s="24">
        <v>400</v>
      </c>
      <c r="G111" s="15" t="s">
        <v>99</v>
      </c>
      <c r="H111" s="15"/>
      <c r="I111" s="13"/>
      <c r="J111" s="13">
        <v>8900</v>
      </c>
      <c r="K111" s="13"/>
      <c r="L111" s="18"/>
      <c r="M111" s="18"/>
      <c r="N111" s="18"/>
      <c r="O111" s="18"/>
      <c r="P111" s="18"/>
      <c r="Q111" s="18"/>
      <c r="R111" s="18"/>
      <c r="S111" s="18"/>
      <c r="T111" s="18"/>
    </row>
    <row r="112" spans="1:20" customFormat="1" ht="93.75" x14ac:dyDescent="0.3">
      <c r="A112" s="9" t="s">
        <v>180</v>
      </c>
      <c r="B112" s="15" t="s">
        <v>181</v>
      </c>
      <c r="C112" s="24">
        <v>833</v>
      </c>
      <c r="D112" s="24" t="s">
        <v>97</v>
      </c>
      <c r="E112" s="25" t="s">
        <v>161</v>
      </c>
      <c r="F112" s="24">
        <v>400</v>
      </c>
      <c r="G112" s="15" t="s">
        <v>99</v>
      </c>
      <c r="H112" s="15"/>
      <c r="I112" s="13"/>
      <c r="J112" s="13">
        <v>3250</v>
      </c>
      <c r="K112" s="13"/>
      <c r="L112" s="18"/>
      <c r="M112" s="18"/>
      <c r="N112" s="18"/>
      <c r="O112" s="18"/>
      <c r="P112" s="18"/>
      <c r="Q112" s="18"/>
      <c r="R112" s="18"/>
      <c r="S112" s="18"/>
      <c r="T112" s="18"/>
    </row>
    <row r="113" spans="1:20" customFormat="1" ht="93.75" x14ac:dyDescent="0.3">
      <c r="A113" s="9" t="s">
        <v>182</v>
      </c>
      <c r="B113" s="15" t="s">
        <v>183</v>
      </c>
      <c r="C113" s="24">
        <v>833</v>
      </c>
      <c r="D113" s="24" t="s">
        <v>97</v>
      </c>
      <c r="E113" s="25" t="s">
        <v>161</v>
      </c>
      <c r="F113" s="24">
        <v>400</v>
      </c>
      <c r="G113" s="15" t="s">
        <v>99</v>
      </c>
      <c r="H113" s="15"/>
      <c r="I113" s="13"/>
      <c r="J113" s="13">
        <v>5000</v>
      </c>
      <c r="K113" s="13"/>
      <c r="L113" s="18"/>
      <c r="M113" s="18"/>
      <c r="N113" s="18"/>
      <c r="O113" s="18"/>
      <c r="P113" s="18"/>
      <c r="Q113" s="18"/>
      <c r="R113" s="18"/>
      <c r="S113" s="18"/>
      <c r="T113" s="18"/>
    </row>
    <row r="114" spans="1:20" customFormat="1" ht="93.75" x14ac:dyDescent="0.3">
      <c r="A114" s="9" t="s">
        <v>184</v>
      </c>
      <c r="B114" s="15" t="s">
        <v>185</v>
      </c>
      <c r="C114" s="24">
        <v>833</v>
      </c>
      <c r="D114" s="24" t="s">
        <v>97</v>
      </c>
      <c r="E114" s="25" t="s">
        <v>161</v>
      </c>
      <c r="F114" s="24">
        <v>400</v>
      </c>
      <c r="G114" s="15" t="s">
        <v>99</v>
      </c>
      <c r="H114" s="15"/>
      <c r="I114" s="13">
        <v>50000</v>
      </c>
      <c r="J114" s="13">
        <v>50000</v>
      </c>
      <c r="K114" s="13"/>
      <c r="L114" s="18"/>
      <c r="M114" s="18"/>
      <c r="N114" s="18"/>
      <c r="O114" s="18"/>
      <c r="P114" s="18"/>
      <c r="Q114" s="18"/>
      <c r="R114" s="18"/>
      <c r="S114" s="18"/>
      <c r="T114" s="18"/>
    </row>
    <row r="115" spans="1:20" customFormat="1" ht="18.75" x14ac:dyDescent="0.3">
      <c r="A115" s="10" t="s">
        <v>186</v>
      </c>
      <c r="B115" s="16" t="s">
        <v>187</v>
      </c>
      <c r="C115" s="26"/>
      <c r="D115" s="26"/>
      <c r="E115" s="27"/>
      <c r="F115" s="26"/>
      <c r="G115" s="16"/>
      <c r="H115" s="16"/>
      <c r="I115" s="14">
        <v>300000</v>
      </c>
      <c r="J115" s="14"/>
      <c r="K115" s="14"/>
      <c r="L115" s="11"/>
      <c r="M115" s="11"/>
      <c r="N115" s="11"/>
      <c r="O115" s="11"/>
      <c r="P115" s="11"/>
      <c r="Q115" s="11"/>
      <c r="R115" s="11"/>
      <c r="S115" s="11"/>
      <c r="T115" s="11"/>
    </row>
    <row r="116" spans="1:20" customFormat="1" ht="93.75" x14ac:dyDescent="0.3">
      <c r="A116" s="9" t="s">
        <v>188</v>
      </c>
      <c r="B116" s="15" t="s">
        <v>189</v>
      </c>
      <c r="C116" s="24">
        <v>833</v>
      </c>
      <c r="D116" s="24" t="s">
        <v>190</v>
      </c>
      <c r="E116" s="25" t="s">
        <v>191</v>
      </c>
      <c r="F116" s="24">
        <v>400</v>
      </c>
      <c r="G116" s="15" t="s">
        <v>99</v>
      </c>
      <c r="H116" s="15"/>
      <c r="I116" s="13">
        <v>160000</v>
      </c>
      <c r="J116" s="13"/>
      <c r="K116" s="13"/>
      <c r="L116" s="18"/>
      <c r="M116" s="18"/>
      <c r="N116" s="18"/>
      <c r="O116" s="18"/>
      <c r="P116" s="18"/>
      <c r="Q116" s="18"/>
      <c r="R116" s="18"/>
      <c r="S116" s="18"/>
      <c r="T116" s="18"/>
    </row>
    <row r="117" spans="1:20" customFormat="1" ht="93.75" x14ac:dyDescent="0.3">
      <c r="A117" s="9" t="s">
        <v>192</v>
      </c>
      <c r="B117" s="15" t="s">
        <v>193</v>
      </c>
      <c r="C117" s="24">
        <v>833</v>
      </c>
      <c r="D117" s="24" t="s">
        <v>190</v>
      </c>
      <c r="E117" s="25" t="s">
        <v>191</v>
      </c>
      <c r="F117" s="24">
        <v>400</v>
      </c>
      <c r="G117" s="15" t="s">
        <v>99</v>
      </c>
      <c r="H117" s="15"/>
      <c r="I117" s="13">
        <v>90000</v>
      </c>
      <c r="J117" s="13"/>
      <c r="K117" s="13"/>
      <c r="L117" s="18"/>
      <c r="M117" s="18"/>
      <c r="N117" s="18"/>
      <c r="O117" s="18"/>
      <c r="P117" s="18"/>
      <c r="Q117" s="18"/>
      <c r="R117" s="18"/>
      <c r="S117" s="18"/>
      <c r="T117" s="18"/>
    </row>
    <row r="118" spans="1:20" customFormat="1" ht="93.75" x14ac:dyDescent="0.3">
      <c r="A118" s="9" t="s">
        <v>194</v>
      </c>
      <c r="B118" s="15" t="s">
        <v>195</v>
      </c>
      <c r="C118" s="24">
        <v>833</v>
      </c>
      <c r="D118" s="24" t="s">
        <v>190</v>
      </c>
      <c r="E118" s="25" t="s">
        <v>191</v>
      </c>
      <c r="F118" s="24">
        <v>400</v>
      </c>
      <c r="G118" s="15" t="s">
        <v>99</v>
      </c>
      <c r="H118" s="15"/>
      <c r="I118" s="13">
        <v>50000</v>
      </c>
      <c r="J118" s="13"/>
      <c r="K118" s="13"/>
      <c r="L118" s="18"/>
      <c r="M118" s="18"/>
      <c r="N118" s="18"/>
      <c r="O118" s="18"/>
      <c r="P118" s="18"/>
      <c r="Q118" s="18"/>
      <c r="R118" s="18"/>
      <c r="S118" s="18"/>
      <c r="T118" s="18"/>
    </row>
    <row r="119" spans="1:20" customFormat="1" ht="75" x14ac:dyDescent="0.3">
      <c r="A119" s="10" t="s">
        <v>196</v>
      </c>
      <c r="B119" s="16" t="s">
        <v>197</v>
      </c>
      <c r="C119" s="26"/>
      <c r="D119" s="26"/>
      <c r="E119" s="27"/>
      <c r="F119" s="26"/>
      <c r="G119" s="16"/>
      <c r="H119" s="16"/>
      <c r="I119" s="14">
        <v>5907.55</v>
      </c>
      <c r="J119" s="14">
        <v>5907.55</v>
      </c>
      <c r="K119" s="14"/>
      <c r="L119" s="11"/>
      <c r="M119" s="11"/>
      <c r="N119" s="11"/>
      <c r="O119" s="11"/>
      <c r="P119" s="11"/>
      <c r="Q119" s="11"/>
      <c r="R119" s="11"/>
      <c r="S119" s="11"/>
      <c r="T119" s="11"/>
    </row>
    <row r="120" spans="1:20" customFormat="1" ht="37.5" x14ac:dyDescent="0.3">
      <c r="A120" s="10" t="s">
        <v>198</v>
      </c>
      <c r="B120" s="16" t="s">
        <v>199</v>
      </c>
      <c r="C120" s="26"/>
      <c r="D120" s="26"/>
      <c r="E120" s="27"/>
      <c r="F120" s="26"/>
      <c r="G120" s="16"/>
      <c r="H120" s="16"/>
      <c r="I120" s="14">
        <v>5907.55</v>
      </c>
      <c r="J120" s="14">
        <v>5907.55</v>
      </c>
      <c r="K120" s="14"/>
      <c r="L120" s="11"/>
      <c r="M120" s="11"/>
      <c r="N120" s="11"/>
      <c r="O120" s="11"/>
      <c r="P120" s="11"/>
      <c r="Q120" s="11"/>
      <c r="R120" s="11"/>
      <c r="S120" s="11"/>
      <c r="T120" s="11"/>
    </row>
    <row r="121" spans="1:20" customFormat="1" ht="75" x14ac:dyDescent="0.3">
      <c r="A121" s="9" t="s">
        <v>200</v>
      </c>
      <c r="B121" s="15" t="s">
        <v>201</v>
      </c>
      <c r="C121" s="24">
        <v>808</v>
      </c>
      <c r="D121" s="24" t="s">
        <v>202</v>
      </c>
      <c r="E121" s="25" t="s">
        <v>203</v>
      </c>
      <c r="F121" s="24">
        <v>400</v>
      </c>
      <c r="G121" s="15" t="s">
        <v>204</v>
      </c>
      <c r="H121" s="15"/>
      <c r="I121" s="13">
        <v>2927.12</v>
      </c>
      <c r="J121" s="13">
        <v>2927.12</v>
      </c>
      <c r="K121" s="13"/>
      <c r="L121" s="18"/>
      <c r="M121" s="18"/>
      <c r="N121" s="18"/>
      <c r="O121" s="18"/>
      <c r="P121" s="18"/>
      <c r="Q121" s="18"/>
      <c r="R121" s="18"/>
      <c r="S121" s="18"/>
      <c r="T121" s="18"/>
    </row>
    <row r="122" spans="1:20" customFormat="1" ht="75" x14ac:dyDescent="0.3">
      <c r="A122" s="9" t="s">
        <v>205</v>
      </c>
      <c r="B122" s="15" t="s">
        <v>206</v>
      </c>
      <c r="C122" s="24">
        <v>808</v>
      </c>
      <c r="D122" s="24" t="s">
        <v>202</v>
      </c>
      <c r="E122" s="25" t="s">
        <v>203</v>
      </c>
      <c r="F122" s="24">
        <v>400</v>
      </c>
      <c r="G122" s="15" t="s">
        <v>204</v>
      </c>
      <c r="H122" s="15"/>
      <c r="I122" s="13">
        <v>2980.43</v>
      </c>
      <c r="J122" s="13">
        <v>2980.43</v>
      </c>
      <c r="K122" s="13"/>
      <c r="L122" s="18"/>
      <c r="M122" s="18"/>
      <c r="N122" s="18"/>
      <c r="O122" s="18"/>
      <c r="P122" s="18"/>
      <c r="Q122" s="18"/>
      <c r="R122" s="18"/>
      <c r="S122" s="18"/>
      <c r="T122" s="18"/>
    </row>
    <row r="123" spans="1:20" customFormat="1" ht="37.5" x14ac:dyDescent="0.3">
      <c r="A123" s="10" t="s">
        <v>207</v>
      </c>
      <c r="B123" s="16" t="s">
        <v>208</v>
      </c>
      <c r="C123" s="26"/>
      <c r="D123" s="26"/>
      <c r="E123" s="27"/>
      <c r="F123" s="26"/>
      <c r="G123" s="16"/>
      <c r="H123" s="16"/>
      <c r="I123" s="14">
        <v>35000</v>
      </c>
      <c r="J123" s="14">
        <v>22764.19</v>
      </c>
      <c r="K123" s="14"/>
      <c r="L123" s="11"/>
      <c r="M123" s="11"/>
      <c r="N123" s="11"/>
      <c r="O123" s="11"/>
      <c r="P123" s="11"/>
      <c r="Q123" s="11"/>
      <c r="R123" s="11"/>
      <c r="S123" s="11"/>
      <c r="T123" s="11"/>
    </row>
    <row r="124" spans="1:20" customFormat="1" ht="75" x14ac:dyDescent="0.3">
      <c r="A124" s="10" t="s">
        <v>209</v>
      </c>
      <c r="B124" s="16" t="s">
        <v>210</v>
      </c>
      <c r="C124" s="26"/>
      <c r="D124" s="26"/>
      <c r="E124" s="27"/>
      <c r="F124" s="26"/>
      <c r="G124" s="16"/>
      <c r="H124" s="16"/>
      <c r="I124" s="14">
        <v>35000</v>
      </c>
      <c r="J124" s="14">
        <v>22764.19</v>
      </c>
      <c r="K124" s="14"/>
      <c r="L124" s="11"/>
      <c r="M124" s="11"/>
      <c r="N124" s="11"/>
      <c r="O124" s="11"/>
      <c r="P124" s="11"/>
      <c r="Q124" s="11"/>
      <c r="R124" s="11"/>
      <c r="S124" s="11"/>
      <c r="T124" s="11"/>
    </row>
    <row r="125" spans="1:20" customFormat="1" ht="93.75" x14ac:dyDescent="0.3">
      <c r="A125" s="9" t="s">
        <v>211</v>
      </c>
      <c r="B125" s="15" t="s">
        <v>212</v>
      </c>
      <c r="C125" s="24">
        <v>819</v>
      </c>
      <c r="D125" s="24" t="s">
        <v>213</v>
      </c>
      <c r="E125" s="25" t="s">
        <v>214</v>
      </c>
      <c r="F125" s="24">
        <v>400</v>
      </c>
      <c r="G125" s="15" t="s">
        <v>215</v>
      </c>
      <c r="H125" s="15"/>
      <c r="I125" s="13">
        <v>35000</v>
      </c>
      <c r="J125" s="13">
        <v>22764.19</v>
      </c>
      <c r="K125" s="13"/>
      <c r="L125" s="18"/>
      <c r="M125" s="18"/>
      <c r="N125" s="18"/>
      <c r="O125" s="18"/>
      <c r="P125" s="18"/>
      <c r="Q125" s="18"/>
      <c r="R125" s="18"/>
      <c r="S125" s="18"/>
      <c r="T125" s="18"/>
    </row>
    <row r="126" spans="1:20" customFormat="1" ht="18.75" x14ac:dyDescent="0.3">
      <c r="A126" s="10"/>
      <c r="B126" s="16" t="s">
        <v>216</v>
      </c>
      <c r="C126" s="26"/>
      <c r="D126" s="26"/>
      <c r="E126" s="27"/>
      <c r="F126" s="26"/>
      <c r="G126" s="16"/>
      <c r="H126" s="16"/>
      <c r="I126" s="14">
        <v>2746277.24682</v>
      </c>
      <c r="J126" s="14">
        <v>1366133.351</v>
      </c>
      <c r="K126" s="14"/>
    </row>
    <row r="127" spans="1:20" s="23" customFormat="1" ht="22.5" x14ac:dyDescent="0.3">
      <c r="A127" s="21" t="s">
        <v>225</v>
      </c>
      <c r="B127" s="28" t="s">
        <v>226</v>
      </c>
      <c r="C127" s="22" t="s">
        <v>225</v>
      </c>
      <c r="D127" s="22" t="s">
        <v>225</v>
      </c>
      <c r="E127" s="22" t="s">
        <v>225</v>
      </c>
      <c r="F127" s="22" t="s">
        <v>225</v>
      </c>
      <c r="G127" s="22" t="s">
        <v>225</v>
      </c>
      <c r="H127" s="22" t="s">
        <v>225</v>
      </c>
      <c r="I127" s="33">
        <v>7042149.0468199998</v>
      </c>
      <c r="J127" s="33">
        <v>2844539.551</v>
      </c>
    </row>
    <row r="128" spans="1:20" x14ac:dyDescent="0.25">
      <c r="I128" s="31"/>
      <c r="J128" s="32" t="s">
        <v>14</v>
      </c>
    </row>
  </sheetData>
  <mergeCells count="8">
    <mergeCell ref="A14:J14"/>
    <mergeCell ref="J17:J18"/>
    <mergeCell ref="I17:I18"/>
    <mergeCell ref="A17:A18"/>
    <mergeCell ref="B17:B18"/>
    <mergeCell ref="C17:F17"/>
    <mergeCell ref="G17:G18"/>
    <mergeCell ref="H17:H18"/>
  </mergeCells>
  <pageMargins left="0.51181102362204722" right="0.15748031496062992" top="0.49" bottom="0.63" header="0.31496062992125984" footer="0.31496062992125984"/>
  <pageSetup paperSize="9" scale="36" fitToWidth="0" fitToHeight="0" orientation="portrait" horizontalDpi="1200" verticalDpi="12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9(1)</vt:lpstr>
      <vt:lpstr>Date</vt:lpstr>
      <vt:lpstr>GrandTotal</vt:lpstr>
      <vt:lpstr>Law</vt:lpstr>
      <vt:lpstr>ReportNameYear</vt:lpstr>
      <vt:lpstr>Unit</vt:lpstr>
      <vt:lpstr>Year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2019-04-24T01:12:26Z</cp:lastPrinted>
  <dcterms:created xsi:type="dcterms:W3CDTF">2013-08-26T10:18:13Z</dcterms:created>
  <dcterms:modified xsi:type="dcterms:W3CDTF">2019-04-24T01:13:00Z</dcterms:modified>
</cp:coreProperties>
</file>